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15" windowWidth="18915" windowHeight="10380" tabRatio="831"/>
  </bookViews>
  <sheets>
    <sheet name="Resultados" sheetId="12" r:id="rId1"/>
    <sheet name="Supuestos" sheetId="9" r:id="rId2"/>
    <sheet name="Costos totales" sheetId="25" r:id="rId3"/>
    <sheet name="costos ambientales " sheetId="23" r:id="rId4"/>
    <sheet name="Costos medida" sheetId="24" r:id="rId5"/>
  </sheets>
  <externalReferences>
    <externalReference r:id="rId6"/>
    <externalReference r:id="rId7"/>
    <externalReference r:id="rId8"/>
    <externalReference r:id="rId9"/>
  </externalReferences>
  <calcPr calcId="145621"/>
</workbook>
</file>

<file path=xl/calcChain.xml><?xml version="1.0" encoding="utf-8"?>
<calcChain xmlns="http://schemas.openxmlformats.org/spreadsheetml/2006/main">
  <c r="H22" i="12" l="1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G22" i="12"/>
  <c r="Z15" i="25"/>
  <c r="Z16" i="25" s="1"/>
  <c r="H20" i="12" s="1"/>
  <c r="H28" i="12" s="1"/>
  <c r="H45" i="12" s="1"/>
  <c r="Y15" i="25"/>
  <c r="Y16" i="25"/>
  <c r="G20" i="12"/>
  <c r="D12" i="25"/>
  <c r="D11" i="25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G19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G13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G11" i="12"/>
  <c r="AY5" i="25"/>
  <c r="AY188" i="25"/>
  <c r="AY192" i="25"/>
  <c r="T5" i="25"/>
  <c r="T6" i="25"/>
  <c r="T7" i="25"/>
  <c r="T8" i="25"/>
  <c r="T9" i="25"/>
  <c r="T10" i="25"/>
  <c r="T11" i="25"/>
  <c r="T12" i="25"/>
  <c r="T13" i="25"/>
  <c r="R13" i="25"/>
  <c r="S14" i="25"/>
  <c r="AY195" i="25"/>
  <c r="AY198" i="25"/>
  <c r="AX5" i="25"/>
  <c r="AZ188" i="25"/>
  <c r="AX188" i="25"/>
  <c r="AX192" i="25"/>
  <c r="AX195" i="25"/>
  <c r="AX198" i="25"/>
  <c r="AW5" i="25"/>
  <c r="AW188" i="25"/>
  <c r="AW192" i="25"/>
  <c r="AW195" i="25"/>
  <c r="AW198" i="25"/>
  <c r="AV5" i="25"/>
  <c r="AV188" i="25"/>
  <c r="AV192" i="25"/>
  <c r="AV195" i="25"/>
  <c r="AV198" i="25"/>
  <c r="AU5" i="25"/>
  <c r="AU188" i="25"/>
  <c r="AU192" i="25"/>
  <c r="AU195" i="25"/>
  <c r="AU198" i="25"/>
  <c r="AT5" i="25"/>
  <c r="AT188" i="25"/>
  <c r="AT192" i="25"/>
  <c r="AT195" i="25"/>
  <c r="AT198" i="25"/>
  <c r="AS5" i="25"/>
  <c r="AS188" i="25"/>
  <c r="AS192" i="25"/>
  <c r="AS195" i="25"/>
  <c r="AS198" i="25"/>
  <c r="AR5" i="25"/>
  <c r="AR188" i="25"/>
  <c r="AR192" i="25"/>
  <c r="AR195" i="25"/>
  <c r="AR198" i="25"/>
  <c r="AQ5" i="25"/>
  <c r="AQ188" i="25"/>
  <c r="AQ192" i="25"/>
  <c r="AQ195" i="25"/>
  <c r="AQ198" i="25"/>
  <c r="AP5" i="25"/>
  <c r="AP188" i="25"/>
  <c r="AP192" i="25"/>
  <c r="AP195" i="25"/>
  <c r="AP198" i="25"/>
  <c r="AO5" i="25"/>
  <c r="AO188" i="25"/>
  <c r="AO192" i="25"/>
  <c r="AO195" i="25"/>
  <c r="AO198" i="25"/>
  <c r="AN5" i="25"/>
  <c r="AN188" i="25"/>
  <c r="AN192" i="25"/>
  <c r="AN195" i="25"/>
  <c r="AN198" i="25"/>
  <c r="AM5" i="25"/>
  <c r="AM188" i="25"/>
  <c r="AM192" i="25"/>
  <c r="AM195" i="25"/>
  <c r="AM198" i="25"/>
  <c r="AL5" i="25"/>
  <c r="AL188" i="25"/>
  <c r="AL192" i="25"/>
  <c r="AL195" i="25"/>
  <c r="AL198" i="25"/>
  <c r="AK5" i="25"/>
  <c r="AK188" i="25"/>
  <c r="AK192" i="25"/>
  <c r="AK195" i="25"/>
  <c r="AK198" i="25"/>
  <c r="AJ5" i="25"/>
  <c r="AJ188" i="25"/>
  <c r="AJ192" i="25"/>
  <c r="AJ195" i="25"/>
  <c r="AJ198" i="25"/>
  <c r="AI5" i="25"/>
  <c r="AI188" i="25"/>
  <c r="AI192" i="25"/>
  <c r="AI195" i="25"/>
  <c r="AI198" i="25"/>
  <c r="AH5" i="25"/>
  <c r="AH188" i="25"/>
  <c r="AH192" i="25"/>
  <c r="AH195" i="25"/>
  <c r="AH198" i="25"/>
  <c r="AG5" i="25"/>
  <c r="AG188" i="25"/>
  <c r="AG192" i="25"/>
  <c r="AG195" i="25"/>
  <c r="AG198" i="25"/>
  <c r="AF5" i="25"/>
  <c r="AF188" i="25"/>
  <c r="AF192" i="25"/>
  <c r="AF195" i="25"/>
  <c r="AF198" i="25"/>
  <c r="AE5" i="25"/>
  <c r="AE188" i="25"/>
  <c r="AE192" i="25"/>
  <c r="AE195" i="25"/>
  <c r="AE198" i="25"/>
  <c r="AD5" i="25"/>
  <c r="AD188" i="25"/>
  <c r="AD192" i="25"/>
  <c r="AD195" i="25"/>
  <c r="AD198" i="25"/>
  <c r="AC5" i="25"/>
  <c r="AC188" i="25"/>
  <c r="AC192" i="25"/>
  <c r="AC195" i="25"/>
  <c r="AC198" i="25"/>
  <c r="AB5" i="25"/>
  <c r="AB188" i="25"/>
  <c r="AB192" i="25"/>
  <c r="AB195" i="25"/>
  <c r="AB198" i="25"/>
  <c r="AA5" i="25"/>
  <c r="AA188" i="25"/>
  <c r="AA192" i="25"/>
  <c r="AA195" i="25"/>
  <c r="AA198" i="25"/>
  <c r="Z5" i="25"/>
  <c r="Z188" i="25"/>
  <c r="Z192" i="25"/>
  <c r="Z195" i="25"/>
  <c r="Z198" i="25"/>
  <c r="Y188" i="25"/>
  <c r="Y192" i="25"/>
  <c r="Y195" i="25"/>
  <c r="Y198" i="25"/>
  <c r="AY187" i="25"/>
  <c r="AY190" i="25"/>
  <c r="AY194" i="25"/>
  <c r="AY197" i="25"/>
  <c r="AZ187" i="25"/>
  <c r="AX187" i="25"/>
  <c r="AX190" i="25"/>
  <c r="AX194" i="25"/>
  <c r="AX197" i="25"/>
  <c r="AW187" i="25"/>
  <c r="AW190" i="25"/>
  <c r="AW194" i="25"/>
  <c r="AW197" i="25"/>
  <c r="AV187" i="25"/>
  <c r="AV190" i="25"/>
  <c r="AV194" i="25"/>
  <c r="AV197" i="25"/>
  <c r="AU187" i="25"/>
  <c r="AU190" i="25"/>
  <c r="AU194" i="25"/>
  <c r="AU197" i="25"/>
  <c r="AT187" i="25"/>
  <c r="AT190" i="25"/>
  <c r="AT194" i="25"/>
  <c r="AT197" i="25"/>
  <c r="AS187" i="25"/>
  <c r="AS190" i="25"/>
  <c r="AS194" i="25"/>
  <c r="AS197" i="25"/>
  <c r="AR187" i="25"/>
  <c r="AR190" i="25"/>
  <c r="AR194" i="25"/>
  <c r="AR197" i="25"/>
  <c r="AQ187" i="25"/>
  <c r="AQ190" i="25"/>
  <c r="AQ194" i="25"/>
  <c r="AQ197" i="25"/>
  <c r="AP187" i="25"/>
  <c r="AP190" i="25"/>
  <c r="AP194" i="25"/>
  <c r="AP197" i="25"/>
  <c r="AO187" i="25"/>
  <c r="AO190" i="25"/>
  <c r="AO194" i="25"/>
  <c r="AO197" i="25"/>
  <c r="AN187" i="25"/>
  <c r="AN190" i="25"/>
  <c r="AN194" i="25"/>
  <c r="AN197" i="25"/>
  <c r="AM187" i="25"/>
  <c r="AM190" i="25"/>
  <c r="AM194" i="25"/>
  <c r="AM197" i="25"/>
  <c r="AL187" i="25"/>
  <c r="AL190" i="25"/>
  <c r="AL194" i="25"/>
  <c r="AL197" i="25"/>
  <c r="AK187" i="25"/>
  <c r="AK190" i="25"/>
  <c r="AK194" i="25"/>
  <c r="AK197" i="25"/>
  <c r="AJ187" i="25"/>
  <c r="AJ190" i="25"/>
  <c r="AJ194" i="25"/>
  <c r="AJ197" i="25"/>
  <c r="AI187" i="25"/>
  <c r="AI190" i="25"/>
  <c r="AI194" i="25"/>
  <c r="AI197" i="25"/>
  <c r="AH187" i="25"/>
  <c r="AH190" i="25"/>
  <c r="AH194" i="25"/>
  <c r="AH197" i="25"/>
  <c r="AG187" i="25"/>
  <c r="AG190" i="25"/>
  <c r="AG194" i="25"/>
  <c r="AG197" i="25"/>
  <c r="AF187" i="25"/>
  <c r="AF190" i="25"/>
  <c r="AF194" i="25"/>
  <c r="AF197" i="25"/>
  <c r="AE187" i="25"/>
  <c r="AE190" i="25"/>
  <c r="AE194" i="25"/>
  <c r="AE197" i="25"/>
  <c r="AD187" i="25"/>
  <c r="AD190" i="25"/>
  <c r="AD194" i="25"/>
  <c r="AD197" i="25"/>
  <c r="AC187" i="25"/>
  <c r="AC190" i="25"/>
  <c r="AC194" i="25"/>
  <c r="AC197" i="25"/>
  <c r="AB187" i="25"/>
  <c r="AB190" i="25"/>
  <c r="AB194" i="25"/>
  <c r="AB197" i="25"/>
  <c r="AA187" i="25"/>
  <c r="AA190" i="25"/>
  <c r="AA194" i="25"/>
  <c r="AA197" i="25"/>
  <c r="Z187" i="25"/>
  <c r="Z190" i="25"/>
  <c r="Z194" i="25"/>
  <c r="Z197" i="25"/>
  <c r="Y187" i="25"/>
  <c r="Y190" i="25"/>
  <c r="Y194" i="25"/>
  <c r="Y197" i="25"/>
  <c r="AY186" i="25"/>
  <c r="AY189" i="25"/>
  <c r="AY193" i="25"/>
  <c r="AY196" i="25"/>
  <c r="AZ186" i="25"/>
  <c r="AX186" i="25"/>
  <c r="AX189" i="25"/>
  <c r="AX193" i="25"/>
  <c r="AX196" i="25"/>
  <c r="AW186" i="25"/>
  <c r="AW189" i="25"/>
  <c r="AW193" i="25"/>
  <c r="AW196" i="25"/>
  <c r="AV186" i="25"/>
  <c r="AV189" i="25"/>
  <c r="AV193" i="25"/>
  <c r="AV196" i="25"/>
  <c r="AU186" i="25"/>
  <c r="AU189" i="25"/>
  <c r="AU193" i="25"/>
  <c r="AU196" i="25"/>
  <c r="AT186" i="25"/>
  <c r="AT189" i="25"/>
  <c r="AT193" i="25"/>
  <c r="AT196" i="25"/>
  <c r="AS186" i="25"/>
  <c r="AS189" i="25"/>
  <c r="AS193" i="25"/>
  <c r="AS196" i="25"/>
  <c r="AR186" i="25"/>
  <c r="AR189" i="25"/>
  <c r="AR193" i="25"/>
  <c r="AR196" i="25"/>
  <c r="AQ186" i="25"/>
  <c r="AQ189" i="25"/>
  <c r="AQ193" i="25"/>
  <c r="AQ196" i="25"/>
  <c r="AP186" i="25"/>
  <c r="AP189" i="25"/>
  <c r="AP193" i="25"/>
  <c r="AP196" i="25"/>
  <c r="AO186" i="25"/>
  <c r="AO189" i="25"/>
  <c r="AO193" i="25"/>
  <c r="AO196" i="25"/>
  <c r="AN186" i="25"/>
  <c r="AN189" i="25"/>
  <c r="AN193" i="25"/>
  <c r="AN196" i="25"/>
  <c r="AM186" i="25"/>
  <c r="AM189" i="25"/>
  <c r="AM193" i="25"/>
  <c r="AM196" i="25"/>
  <c r="AL186" i="25"/>
  <c r="AL189" i="25"/>
  <c r="AL193" i="25"/>
  <c r="AL196" i="25"/>
  <c r="AK186" i="25"/>
  <c r="AK189" i="25"/>
  <c r="AK193" i="25"/>
  <c r="AK196" i="25"/>
  <c r="AJ186" i="25"/>
  <c r="AJ189" i="25"/>
  <c r="AJ193" i="25"/>
  <c r="AJ196" i="25"/>
  <c r="AI186" i="25"/>
  <c r="AI189" i="25"/>
  <c r="AI193" i="25"/>
  <c r="AI196" i="25"/>
  <c r="AH186" i="25"/>
  <c r="AH189" i="25"/>
  <c r="AH193" i="25"/>
  <c r="AH196" i="25"/>
  <c r="AG186" i="25"/>
  <c r="AG189" i="25"/>
  <c r="AG193" i="25"/>
  <c r="AG196" i="25"/>
  <c r="AF186" i="25"/>
  <c r="AF189" i="25"/>
  <c r="AF193" i="25"/>
  <c r="AF196" i="25"/>
  <c r="AE186" i="25"/>
  <c r="AE189" i="25"/>
  <c r="AE193" i="25"/>
  <c r="AE196" i="25"/>
  <c r="AD186" i="25"/>
  <c r="AD189" i="25"/>
  <c r="AD193" i="25"/>
  <c r="AD196" i="25"/>
  <c r="AC186" i="25"/>
  <c r="AC189" i="25"/>
  <c r="AC193" i="25"/>
  <c r="AC196" i="25"/>
  <c r="AB186" i="25"/>
  <c r="AB189" i="25"/>
  <c r="AB193" i="25"/>
  <c r="AB196" i="25"/>
  <c r="AA186" i="25"/>
  <c r="AA189" i="25"/>
  <c r="AA193" i="25"/>
  <c r="AA196" i="25"/>
  <c r="Z186" i="25"/>
  <c r="Z189" i="25"/>
  <c r="Z193" i="25"/>
  <c r="Z196" i="25"/>
  <c r="Y186" i="25"/>
  <c r="Y189" i="25"/>
  <c r="Y193" i="25"/>
  <c r="Y196" i="25"/>
  <c r="AY191" i="25"/>
  <c r="AX191" i="25"/>
  <c r="AW191" i="25"/>
  <c r="AV191" i="25"/>
  <c r="AU191" i="25"/>
  <c r="AT191" i="25"/>
  <c r="AS191" i="25"/>
  <c r="AR191" i="25"/>
  <c r="AQ191" i="25"/>
  <c r="AP191" i="25"/>
  <c r="AO191" i="25"/>
  <c r="AN191" i="25"/>
  <c r="AM191" i="25"/>
  <c r="AL191" i="25"/>
  <c r="AK191" i="25"/>
  <c r="AJ191" i="25"/>
  <c r="AI191" i="25"/>
  <c r="AH191" i="25"/>
  <c r="AG191" i="25"/>
  <c r="AF191" i="25"/>
  <c r="AE191" i="25"/>
  <c r="AD191" i="25"/>
  <c r="AC191" i="25"/>
  <c r="AB191" i="25"/>
  <c r="AA191" i="25"/>
  <c r="Z191" i="25"/>
  <c r="Y191" i="25"/>
  <c r="C189" i="25"/>
  <c r="C190" i="25"/>
  <c r="C191" i="25" s="1"/>
  <c r="O177" i="25"/>
  <c r="AY171" i="25"/>
  <c r="AY175" i="25"/>
  <c r="AY178" i="25"/>
  <c r="AY181" i="25"/>
  <c r="AZ171" i="25"/>
  <c r="AX171" i="25"/>
  <c r="AX175" i="25"/>
  <c r="AX178" i="25"/>
  <c r="AX181" i="25"/>
  <c r="AW171" i="25"/>
  <c r="AW175" i="25"/>
  <c r="AW178" i="25"/>
  <c r="AW181" i="25"/>
  <c r="AV171" i="25"/>
  <c r="AV175" i="25"/>
  <c r="AV178" i="25"/>
  <c r="AV181" i="25"/>
  <c r="AU171" i="25"/>
  <c r="AU175" i="25"/>
  <c r="AU178" i="25"/>
  <c r="AU181" i="25"/>
  <c r="AT171" i="25"/>
  <c r="AT175" i="25"/>
  <c r="AT178" i="25"/>
  <c r="AT181" i="25"/>
  <c r="AS171" i="25"/>
  <c r="AS175" i="25"/>
  <c r="AS178" i="25"/>
  <c r="AS181" i="25"/>
  <c r="AR171" i="25"/>
  <c r="AR175" i="25"/>
  <c r="AR178" i="25"/>
  <c r="AR181" i="25"/>
  <c r="AQ171" i="25"/>
  <c r="AQ175" i="25"/>
  <c r="AQ178" i="25"/>
  <c r="AQ181" i="25"/>
  <c r="AP171" i="25"/>
  <c r="AP175" i="25"/>
  <c r="AP178" i="25"/>
  <c r="AP181" i="25"/>
  <c r="AO171" i="25"/>
  <c r="AO175" i="25"/>
  <c r="AO178" i="25"/>
  <c r="AO181" i="25"/>
  <c r="AN171" i="25"/>
  <c r="AN175" i="25"/>
  <c r="AN178" i="25"/>
  <c r="AN181" i="25"/>
  <c r="AM171" i="25"/>
  <c r="AM175" i="25"/>
  <c r="AM178" i="25"/>
  <c r="AM181" i="25"/>
  <c r="AL171" i="25"/>
  <c r="AL175" i="25"/>
  <c r="AL178" i="25"/>
  <c r="AL181" i="25"/>
  <c r="AK171" i="25"/>
  <c r="AK175" i="25"/>
  <c r="AK178" i="25"/>
  <c r="AK181" i="25"/>
  <c r="AJ171" i="25"/>
  <c r="AJ175" i="25"/>
  <c r="AJ178" i="25"/>
  <c r="AJ181" i="25"/>
  <c r="AI171" i="25"/>
  <c r="AI175" i="25"/>
  <c r="AI178" i="25"/>
  <c r="AI181" i="25"/>
  <c r="AH171" i="25"/>
  <c r="AH175" i="25"/>
  <c r="AH178" i="25"/>
  <c r="AH181" i="25"/>
  <c r="AG171" i="25"/>
  <c r="AG175" i="25"/>
  <c r="AG178" i="25"/>
  <c r="AG181" i="25"/>
  <c r="AF171" i="25"/>
  <c r="AF175" i="25"/>
  <c r="AF178" i="25"/>
  <c r="AF181" i="25"/>
  <c r="AE171" i="25"/>
  <c r="AE175" i="25"/>
  <c r="AE178" i="25"/>
  <c r="AE181" i="25"/>
  <c r="AD171" i="25"/>
  <c r="AD175" i="25"/>
  <c r="AD178" i="25"/>
  <c r="AD181" i="25"/>
  <c r="AC171" i="25"/>
  <c r="AC175" i="25"/>
  <c r="AC178" i="25"/>
  <c r="AC181" i="25"/>
  <c r="AB171" i="25"/>
  <c r="AB175" i="25"/>
  <c r="AB178" i="25"/>
  <c r="AB181" i="25"/>
  <c r="AA171" i="25"/>
  <c r="AA175" i="25"/>
  <c r="AA178" i="25"/>
  <c r="AA181" i="25"/>
  <c r="Z171" i="25"/>
  <c r="Z175" i="25"/>
  <c r="Z178" i="25"/>
  <c r="Z181" i="25"/>
  <c r="Y171" i="25"/>
  <c r="Y175" i="25"/>
  <c r="Y178" i="25"/>
  <c r="Y181" i="25"/>
  <c r="L173" i="25"/>
  <c r="I177" i="25"/>
  <c r="L175" i="25"/>
  <c r="L177" i="25"/>
  <c r="AY170" i="25"/>
  <c r="AY173" i="25"/>
  <c r="AY177" i="25"/>
  <c r="AY180" i="25"/>
  <c r="AZ170" i="25"/>
  <c r="AX170" i="25"/>
  <c r="AX173" i="25"/>
  <c r="AX177" i="25"/>
  <c r="AX180" i="25"/>
  <c r="AW170" i="25"/>
  <c r="AW173" i="25"/>
  <c r="AW177" i="25"/>
  <c r="AW180" i="25"/>
  <c r="AV170" i="25"/>
  <c r="AV173" i="25"/>
  <c r="AV177" i="25"/>
  <c r="AV180" i="25"/>
  <c r="AU170" i="25"/>
  <c r="AU173" i="25"/>
  <c r="AU177" i="25"/>
  <c r="AU180" i="25"/>
  <c r="AT170" i="25"/>
  <c r="AT173" i="25"/>
  <c r="AT177" i="25"/>
  <c r="AT180" i="25"/>
  <c r="AS170" i="25"/>
  <c r="AS173" i="25"/>
  <c r="AS177" i="25"/>
  <c r="AS180" i="25"/>
  <c r="AR170" i="25"/>
  <c r="AR173" i="25"/>
  <c r="AR177" i="25"/>
  <c r="AR180" i="25"/>
  <c r="AQ170" i="25"/>
  <c r="AQ173" i="25"/>
  <c r="AQ177" i="25"/>
  <c r="AQ180" i="25"/>
  <c r="AP170" i="25"/>
  <c r="AP173" i="25"/>
  <c r="AP177" i="25"/>
  <c r="AP180" i="25"/>
  <c r="AO170" i="25"/>
  <c r="AO173" i="25"/>
  <c r="AO177" i="25"/>
  <c r="AO180" i="25"/>
  <c r="AN170" i="25"/>
  <c r="AN173" i="25"/>
  <c r="AN177" i="25"/>
  <c r="AN180" i="25"/>
  <c r="AM170" i="25"/>
  <c r="AM173" i="25"/>
  <c r="AM177" i="25"/>
  <c r="AM180" i="25"/>
  <c r="AL170" i="25"/>
  <c r="AL173" i="25"/>
  <c r="AL177" i="25"/>
  <c r="AL180" i="25"/>
  <c r="AK170" i="25"/>
  <c r="AK173" i="25"/>
  <c r="AK177" i="25"/>
  <c r="AK180" i="25"/>
  <c r="AJ170" i="25"/>
  <c r="AJ173" i="25"/>
  <c r="AJ177" i="25"/>
  <c r="AJ180" i="25"/>
  <c r="AI170" i="25"/>
  <c r="AI173" i="25"/>
  <c r="AI177" i="25"/>
  <c r="AI180" i="25"/>
  <c r="AH170" i="25"/>
  <c r="AH173" i="25"/>
  <c r="AH177" i="25"/>
  <c r="AH180" i="25"/>
  <c r="AG170" i="25"/>
  <c r="AG173" i="25"/>
  <c r="AG177" i="25"/>
  <c r="AG180" i="25"/>
  <c r="AF170" i="25"/>
  <c r="AF173" i="25"/>
  <c r="AF177" i="25"/>
  <c r="AF180" i="25"/>
  <c r="AE170" i="25"/>
  <c r="AE173" i="25"/>
  <c r="AE177" i="25"/>
  <c r="AE180" i="25"/>
  <c r="AD170" i="25"/>
  <c r="AD173" i="25"/>
  <c r="AD177" i="25"/>
  <c r="AD180" i="25"/>
  <c r="AC170" i="25"/>
  <c r="AC173" i="25"/>
  <c r="AC177" i="25"/>
  <c r="AC180" i="25"/>
  <c r="AB170" i="25"/>
  <c r="AB173" i="25"/>
  <c r="AB177" i="25"/>
  <c r="AB180" i="25"/>
  <c r="AA170" i="25"/>
  <c r="AA173" i="25"/>
  <c r="AA177" i="25"/>
  <c r="AA180" i="25"/>
  <c r="Z170" i="25"/>
  <c r="Z173" i="25"/>
  <c r="Z177" i="25"/>
  <c r="Z180" i="25"/>
  <c r="Y170" i="25"/>
  <c r="Y173" i="25"/>
  <c r="Y177" i="25"/>
  <c r="Y180" i="25"/>
  <c r="AY169" i="25"/>
  <c r="AY172" i="25"/>
  <c r="AY176" i="25"/>
  <c r="AY179" i="25"/>
  <c r="AZ169" i="25"/>
  <c r="AX169" i="25"/>
  <c r="AX172" i="25"/>
  <c r="AX176" i="25"/>
  <c r="AX179" i="25"/>
  <c r="AW169" i="25"/>
  <c r="AW172" i="25"/>
  <c r="AW176" i="25"/>
  <c r="AW179" i="25"/>
  <c r="AV169" i="25"/>
  <c r="AV172" i="25"/>
  <c r="AV176" i="25"/>
  <c r="AV179" i="25"/>
  <c r="AU169" i="25"/>
  <c r="AU172" i="25"/>
  <c r="AU176" i="25"/>
  <c r="AU179" i="25"/>
  <c r="AT169" i="25"/>
  <c r="AT172" i="25"/>
  <c r="AT176" i="25"/>
  <c r="AT179" i="25"/>
  <c r="AS169" i="25"/>
  <c r="AS172" i="25"/>
  <c r="AS176" i="25"/>
  <c r="AS179" i="25"/>
  <c r="AR169" i="25"/>
  <c r="AR172" i="25"/>
  <c r="AR176" i="25"/>
  <c r="AR179" i="25"/>
  <c r="AQ169" i="25"/>
  <c r="AQ172" i="25"/>
  <c r="AQ176" i="25"/>
  <c r="AQ179" i="25"/>
  <c r="AP169" i="25"/>
  <c r="AP172" i="25"/>
  <c r="AP176" i="25"/>
  <c r="AP179" i="25"/>
  <c r="AO169" i="25"/>
  <c r="AO172" i="25"/>
  <c r="AO176" i="25"/>
  <c r="AO179" i="25"/>
  <c r="AN169" i="25"/>
  <c r="AN172" i="25"/>
  <c r="AN176" i="25"/>
  <c r="AN179" i="25"/>
  <c r="AM169" i="25"/>
  <c r="AM172" i="25"/>
  <c r="AM176" i="25"/>
  <c r="AM179" i="25"/>
  <c r="AL169" i="25"/>
  <c r="AL172" i="25"/>
  <c r="AL176" i="25"/>
  <c r="AL179" i="25"/>
  <c r="AK169" i="25"/>
  <c r="AK172" i="25"/>
  <c r="AK176" i="25"/>
  <c r="AK179" i="25"/>
  <c r="AJ169" i="25"/>
  <c r="AJ172" i="25"/>
  <c r="AJ176" i="25"/>
  <c r="AJ179" i="25"/>
  <c r="AI169" i="25"/>
  <c r="AI172" i="25"/>
  <c r="AI176" i="25"/>
  <c r="AI179" i="25"/>
  <c r="AH169" i="25"/>
  <c r="AH172" i="25"/>
  <c r="AH176" i="25"/>
  <c r="AH179" i="25"/>
  <c r="AG169" i="25"/>
  <c r="AG172" i="25"/>
  <c r="AG176" i="25"/>
  <c r="AG179" i="25"/>
  <c r="AF169" i="25"/>
  <c r="AF172" i="25"/>
  <c r="AF176" i="25"/>
  <c r="AF179" i="25"/>
  <c r="AE169" i="25"/>
  <c r="AE172" i="25"/>
  <c r="AE176" i="25"/>
  <c r="AE179" i="25"/>
  <c r="AD169" i="25"/>
  <c r="AD172" i="25"/>
  <c r="AD176" i="25"/>
  <c r="AD179" i="25"/>
  <c r="AC169" i="25"/>
  <c r="AC172" i="25"/>
  <c r="AC176" i="25"/>
  <c r="AC179" i="25"/>
  <c r="AB169" i="25"/>
  <c r="AB172" i="25"/>
  <c r="AB176" i="25"/>
  <c r="AB179" i="25"/>
  <c r="AA169" i="25"/>
  <c r="AA172" i="25"/>
  <c r="AA176" i="25"/>
  <c r="AA179" i="25"/>
  <c r="Z169" i="25"/>
  <c r="Z172" i="25"/>
  <c r="Z176" i="25"/>
  <c r="Z179" i="25"/>
  <c r="Y169" i="25"/>
  <c r="Y172" i="25"/>
  <c r="Y176" i="25"/>
  <c r="Y179" i="25"/>
  <c r="C173" i="25"/>
  <c r="C174" i="25"/>
  <c r="C175" i="25"/>
  <c r="AY174" i="25"/>
  <c r="AX174" i="25"/>
  <c r="AW174" i="25"/>
  <c r="AV174" i="25"/>
  <c r="AU174" i="25"/>
  <c r="AT174" i="25"/>
  <c r="AS174" i="25"/>
  <c r="AR174" i="25"/>
  <c r="AQ174" i="25"/>
  <c r="AP174" i="25"/>
  <c r="AO174" i="25"/>
  <c r="AN174" i="25"/>
  <c r="AM174" i="25"/>
  <c r="AL174" i="25"/>
  <c r="AK174" i="25"/>
  <c r="AJ174" i="25"/>
  <c r="AI174" i="25"/>
  <c r="AH174" i="25"/>
  <c r="AG174" i="25"/>
  <c r="AF174" i="25"/>
  <c r="AE174" i="25"/>
  <c r="AD174" i="25"/>
  <c r="AC174" i="25"/>
  <c r="AB174" i="25"/>
  <c r="AA174" i="25"/>
  <c r="Z174" i="25"/>
  <c r="Y174" i="25"/>
  <c r="L171" i="25"/>
  <c r="K171" i="25"/>
  <c r="J171" i="25"/>
  <c r="O161" i="25"/>
  <c r="AY155" i="25"/>
  <c r="AY159" i="25"/>
  <c r="AY162" i="25"/>
  <c r="AY165" i="25"/>
  <c r="AZ155" i="25"/>
  <c r="AX155" i="25"/>
  <c r="AX159" i="25"/>
  <c r="AX162" i="25"/>
  <c r="AX165" i="25"/>
  <c r="AW155" i="25"/>
  <c r="AW159" i="25"/>
  <c r="AW162" i="25"/>
  <c r="AW165" i="25"/>
  <c r="AV155" i="25"/>
  <c r="AV159" i="25"/>
  <c r="AV162" i="25"/>
  <c r="AV165" i="25"/>
  <c r="AU155" i="25"/>
  <c r="AU159" i="25"/>
  <c r="AU162" i="25"/>
  <c r="AU165" i="25"/>
  <c r="AT155" i="25"/>
  <c r="AT159" i="25"/>
  <c r="AT162" i="25"/>
  <c r="AT165" i="25"/>
  <c r="AS155" i="25"/>
  <c r="AS159" i="25"/>
  <c r="AS162" i="25"/>
  <c r="AS165" i="25"/>
  <c r="AR155" i="25"/>
  <c r="AR159" i="25"/>
  <c r="AR162" i="25"/>
  <c r="AR165" i="25"/>
  <c r="AQ155" i="25"/>
  <c r="AQ159" i="25"/>
  <c r="AQ162" i="25"/>
  <c r="AQ165" i="25"/>
  <c r="AP155" i="25"/>
  <c r="AP159" i="25"/>
  <c r="AP162" i="25"/>
  <c r="AP165" i="25"/>
  <c r="AO155" i="25"/>
  <c r="AO159" i="25"/>
  <c r="AO162" i="25"/>
  <c r="AO165" i="25"/>
  <c r="AN155" i="25"/>
  <c r="AN159" i="25"/>
  <c r="AN162" i="25"/>
  <c r="AN165" i="25"/>
  <c r="AM155" i="25"/>
  <c r="AM159" i="25"/>
  <c r="AM162" i="25"/>
  <c r="AM165" i="25"/>
  <c r="AL155" i="25"/>
  <c r="AL159" i="25"/>
  <c r="AL162" i="25"/>
  <c r="AL165" i="25"/>
  <c r="AK155" i="25"/>
  <c r="AK159" i="25"/>
  <c r="AK162" i="25"/>
  <c r="AK165" i="25"/>
  <c r="AJ155" i="25"/>
  <c r="AJ159" i="25"/>
  <c r="AJ162" i="25"/>
  <c r="AJ165" i="25"/>
  <c r="AI155" i="25"/>
  <c r="AI159" i="25"/>
  <c r="AI162" i="25"/>
  <c r="AI165" i="25"/>
  <c r="AH155" i="25"/>
  <c r="AH159" i="25"/>
  <c r="AH162" i="25"/>
  <c r="AH165" i="25"/>
  <c r="AG155" i="25"/>
  <c r="AG159" i="25"/>
  <c r="AG162" i="25"/>
  <c r="AG165" i="25"/>
  <c r="AF155" i="25"/>
  <c r="AF159" i="25"/>
  <c r="AF162" i="25"/>
  <c r="AF165" i="25"/>
  <c r="AE155" i="25"/>
  <c r="AE159" i="25"/>
  <c r="AE162" i="25"/>
  <c r="AE165" i="25"/>
  <c r="AD155" i="25"/>
  <c r="AD159" i="25"/>
  <c r="AD162" i="25"/>
  <c r="AD165" i="25"/>
  <c r="AC155" i="25"/>
  <c r="AC159" i="25"/>
  <c r="AC162" i="25"/>
  <c r="AC165" i="25"/>
  <c r="AB155" i="25"/>
  <c r="AB159" i="25"/>
  <c r="AB162" i="25"/>
  <c r="AB165" i="25"/>
  <c r="AA155" i="25"/>
  <c r="AA159" i="25"/>
  <c r="AA162" i="25"/>
  <c r="AA165" i="25"/>
  <c r="Z155" i="25"/>
  <c r="Z159" i="25"/>
  <c r="Z162" i="25"/>
  <c r="Z165" i="25"/>
  <c r="Y155" i="25"/>
  <c r="Y159" i="25"/>
  <c r="Y162" i="25"/>
  <c r="Y165" i="25"/>
  <c r="L157" i="25"/>
  <c r="I161" i="25"/>
  <c r="L159" i="25"/>
  <c r="L161" i="25"/>
  <c r="AY154" i="25"/>
  <c r="AY157" i="25"/>
  <c r="AY161" i="25"/>
  <c r="AY164" i="25"/>
  <c r="AZ154" i="25"/>
  <c r="AX154" i="25"/>
  <c r="AX157" i="25"/>
  <c r="AX161" i="25"/>
  <c r="AX164" i="25"/>
  <c r="AW154" i="25"/>
  <c r="AW157" i="25"/>
  <c r="AW161" i="25"/>
  <c r="AW164" i="25"/>
  <c r="AV154" i="25"/>
  <c r="AV157" i="25"/>
  <c r="AV161" i="25"/>
  <c r="AV164" i="25"/>
  <c r="AU154" i="25"/>
  <c r="AU157" i="25"/>
  <c r="AU161" i="25"/>
  <c r="AU164" i="25"/>
  <c r="AT154" i="25"/>
  <c r="AT157" i="25"/>
  <c r="AT161" i="25"/>
  <c r="AT164" i="25"/>
  <c r="AS154" i="25"/>
  <c r="AS157" i="25"/>
  <c r="AS161" i="25"/>
  <c r="AS164" i="25"/>
  <c r="AR154" i="25"/>
  <c r="AR157" i="25"/>
  <c r="AR161" i="25"/>
  <c r="AR164" i="25"/>
  <c r="AQ154" i="25"/>
  <c r="AQ157" i="25"/>
  <c r="AQ161" i="25"/>
  <c r="AQ164" i="25"/>
  <c r="AP154" i="25"/>
  <c r="AP157" i="25"/>
  <c r="AP161" i="25"/>
  <c r="AP164" i="25"/>
  <c r="AO154" i="25"/>
  <c r="AO157" i="25"/>
  <c r="AO161" i="25"/>
  <c r="AO164" i="25"/>
  <c r="AN154" i="25"/>
  <c r="AN157" i="25"/>
  <c r="AN161" i="25"/>
  <c r="AN164" i="25"/>
  <c r="AM154" i="25"/>
  <c r="AM157" i="25"/>
  <c r="AM161" i="25"/>
  <c r="AM164" i="25"/>
  <c r="AL154" i="25"/>
  <c r="AL157" i="25"/>
  <c r="AL161" i="25"/>
  <c r="AL164" i="25"/>
  <c r="AK154" i="25"/>
  <c r="AK157" i="25"/>
  <c r="AK161" i="25"/>
  <c r="AK164" i="25"/>
  <c r="AJ154" i="25"/>
  <c r="AJ157" i="25"/>
  <c r="AJ161" i="25"/>
  <c r="AJ164" i="25"/>
  <c r="AI154" i="25"/>
  <c r="AI157" i="25"/>
  <c r="AI161" i="25"/>
  <c r="AI164" i="25"/>
  <c r="AH154" i="25"/>
  <c r="AH157" i="25"/>
  <c r="AH161" i="25"/>
  <c r="AH164" i="25"/>
  <c r="AG154" i="25"/>
  <c r="AG157" i="25"/>
  <c r="AG161" i="25"/>
  <c r="AG164" i="25"/>
  <c r="AF154" i="25"/>
  <c r="AF157" i="25"/>
  <c r="AF161" i="25"/>
  <c r="AF164" i="25"/>
  <c r="AE154" i="25"/>
  <c r="AE157" i="25"/>
  <c r="AE161" i="25"/>
  <c r="AE164" i="25"/>
  <c r="AD154" i="25"/>
  <c r="AD157" i="25"/>
  <c r="AD161" i="25"/>
  <c r="AD164" i="25"/>
  <c r="AC154" i="25"/>
  <c r="AC157" i="25"/>
  <c r="AC161" i="25"/>
  <c r="AC164" i="25"/>
  <c r="AB154" i="25"/>
  <c r="AB157" i="25"/>
  <c r="AB161" i="25"/>
  <c r="AB164" i="25"/>
  <c r="AA154" i="25"/>
  <c r="AA157" i="25"/>
  <c r="AA161" i="25"/>
  <c r="AA164" i="25"/>
  <c r="Z154" i="25"/>
  <c r="Z157" i="25"/>
  <c r="Z161" i="25"/>
  <c r="Z164" i="25"/>
  <c r="Y154" i="25"/>
  <c r="Y157" i="25"/>
  <c r="Y161" i="25"/>
  <c r="Y164" i="25"/>
  <c r="AY153" i="25"/>
  <c r="AY156" i="25"/>
  <c r="AY160" i="25"/>
  <c r="AY163" i="25"/>
  <c r="AZ153" i="25"/>
  <c r="AX153" i="25"/>
  <c r="AX156" i="25"/>
  <c r="AX160" i="25"/>
  <c r="AX163" i="25"/>
  <c r="AW153" i="25"/>
  <c r="AW156" i="25"/>
  <c r="AW160" i="25"/>
  <c r="AW163" i="25"/>
  <c r="AV153" i="25"/>
  <c r="AV156" i="25"/>
  <c r="AV160" i="25"/>
  <c r="AV163" i="25"/>
  <c r="AU153" i="25"/>
  <c r="AU156" i="25"/>
  <c r="AU160" i="25"/>
  <c r="AU163" i="25"/>
  <c r="AT153" i="25"/>
  <c r="AT156" i="25"/>
  <c r="AT160" i="25"/>
  <c r="AT163" i="25"/>
  <c r="AS153" i="25"/>
  <c r="AS156" i="25"/>
  <c r="AS160" i="25"/>
  <c r="AS163" i="25"/>
  <c r="AR153" i="25"/>
  <c r="AR156" i="25"/>
  <c r="AR160" i="25"/>
  <c r="AR163" i="25"/>
  <c r="AQ153" i="25"/>
  <c r="AQ156" i="25"/>
  <c r="AQ160" i="25"/>
  <c r="AQ163" i="25"/>
  <c r="AP153" i="25"/>
  <c r="AP156" i="25"/>
  <c r="AP160" i="25"/>
  <c r="AP163" i="25"/>
  <c r="AO153" i="25"/>
  <c r="AO156" i="25"/>
  <c r="AO160" i="25"/>
  <c r="AO163" i="25"/>
  <c r="AN153" i="25"/>
  <c r="AN156" i="25"/>
  <c r="AN160" i="25"/>
  <c r="AN163" i="25"/>
  <c r="AM153" i="25"/>
  <c r="AM156" i="25"/>
  <c r="AM160" i="25"/>
  <c r="AM163" i="25"/>
  <c r="AL153" i="25"/>
  <c r="AL156" i="25"/>
  <c r="AL160" i="25"/>
  <c r="AL163" i="25"/>
  <c r="AK153" i="25"/>
  <c r="AK156" i="25"/>
  <c r="AK160" i="25"/>
  <c r="AK163" i="25"/>
  <c r="AJ153" i="25"/>
  <c r="AJ156" i="25"/>
  <c r="AJ160" i="25"/>
  <c r="AJ163" i="25"/>
  <c r="AI153" i="25"/>
  <c r="AI156" i="25"/>
  <c r="AI160" i="25"/>
  <c r="AI163" i="25"/>
  <c r="AH153" i="25"/>
  <c r="AH156" i="25"/>
  <c r="AH160" i="25"/>
  <c r="AH163" i="25"/>
  <c r="AG153" i="25"/>
  <c r="AG156" i="25"/>
  <c r="AG160" i="25"/>
  <c r="AG163" i="25"/>
  <c r="AF153" i="25"/>
  <c r="AF156" i="25"/>
  <c r="AF160" i="25"/>
  <c r="AF163" i="25"/>
  <c r="AE153" i="25"/>
  <c r="AE156" i="25"/>
  <c r="AE160" i="25"/>
  <c r="AE163" i="25"/>
  <c r="AD153" i="25"/>
  <c r="AD156" i="25"/>
  <c r="AD160" i="25"/>
  <c r="AD163" i="25"/>
  <c r="AC153" i="25"/>
  <c r="AC156" i="25"/>
  <c r="AC160" i="25"/>
  <c r="AC163" i="25"/>
  <c r="AB153" i="25"/>
  <c r="AB156" i="25"/>
  <c r="AB160" i="25"/>
  <c r="AB163" i="25"/>
  <c r="AA153" i="25"/>
  <c r="AA156" i="25"/>
  <c r="AA160" i="25"/>
  <c r="AA163" i="25"/>
  <c r="Z153" i="25"/>
  <c r="Z156" i="25"/>
  <c r="Z160" i="25"/>
  <c r="Z163" i="25"/>
  <c r="Y153" i="25"/>
  <c r="Y156" i="25"/>
  <c r="Y160" i="25"/>
  <c r="Y163" i="25"/>
  <c r="AY158" i="25"/>
  <c r="AX158" i="25"/>
  <c r="AW158" i="25"/>
  <c r="AV158" i="25"/>
  <c r="AU158" i="25"/>
  <c r="AT158" i="25"/>
  <c r="AS158" i="25"/>
  <c r="AR158" i="25"/>
  <c r="AQ158" i="25"/>
  <c r="AP158" i="25"/>
  <c r="AO158" i="25"/>
  <c r="AN158" i="25"/>
  <c r="AM158" i="25"/>
  <c r="AL158" i="25"/>
  <c r="AK158" i="25"/>
  <c r="AJ158" i="25"/>
  <c r="AI158" i="25"/>
  <c r="AH158" i="25"/>
  <c r="AG158" i="25"/>
  <c r="AF158" i="25"/>
  <c r="AE158" i="25"/>
  <c r="AD158" i="25"/>
  <c r="AC158" i="25"/>
  <c r="AB158" i="25"/>
  <c r="AA158" i="25"/>
  <c r="Z158" i="25"/>
  <c r="Y158" i="25"/>
  <c r="C157" i="25"/>
  <c r="C156" i="25"/>
  <c r="C158" i="25"/>
  <c r="L155" i="25"/>
  <c r="K155" i="25"/>
  <c r="J155" i="25"/>
  <c r="O145" i="25"/>
  <c r="AY139" i="25"/>
  <c r="AY143" i="25"/>
  <c r="AY146" i="25"/>
  <c r="AY149" i="25"/>
  <c r="AZ139" i="25"/>
  <c r="AX139" i="25"/>
  <c r="AX143" i="25"/>
  <c r="AX146" i="25"/>
  <c r="AX149" i="25"/>
  <c r="AW139" i="25"/>
  <c r="AW143" i="25"/>
  <c r="AW146" i="25"/>
  <c r="AW149" i="25"/>
  <c r="AV139" i="25"/>
  <c r="AV143" i="25"/>
  <c r="AV146" i="25"/>
  <c r="AV149" i="25"/>
  <c r="AU139" i="25"/>
  <c r="AU143" i="25"/>
  <c r="AU146" i="25"/>
  <c r="AU149" i="25"/>
  <c r="AT139" i="25"/>
  <c r="AT143" i="25"/>
  <c r="AT146" i="25"/>
  <c r="AT149" i="25"/>
  <c r="AS139" i="25"/>
  <c r="AS143" i="25"/>
  <c r="AS146" i="25"/>
  <c r="AS149" i="25"/>
  <c r="AR139" i="25"/>
  <c r="AR143" i="25"/>
  <c r="AR146" i="25"/>
  <c r="AR149" i="25"/>
  <c r="AQ139" i="25"/>
  <c r="AQ143" i="25"/>
  <c r="AQ146" i="25"/>
  <c r="AQ149" i="25"/>
  <c r="AP139" i="25"/>
  <c r="AP143" i="25"/>
  <c r="AP146" i="25"/>
  <c r="AP149" i="25"/>
  <c r="AO139" i="25"/>
  <c r="AO143" i="25"/>
  <c r="AO146" i="25"/>
  <c r="AO149" i="25"/>
  <c r="AN139" i="25"/>
  <c r="AN143" i="25"/>
  <c r="AN146" i="25"/>
  <c r="AN149" i="25"/>
  <c r="AM139" i="25"/>
  <c r="AM143" i="25"/>
  <c r="AM146" i="25"/>
  <c r="AM149" i="25"/>
  <c r="AL139" i="25"/>
  <c r="AL143" i="25"/>
  <c r="AL146" i="25"/>
  <c r="AL149" i="25"/>
  <c r="AK139" i="25"/>
  <c r="AK143" i="25"/>
  <c r="AK146" i="25"/>
  <c r="AK149" i="25"/>
  <c r="AJ139" i="25"/>
  <c r="AJ143" i="25"/>
  <c r="AJ146" i="25"/>
  <c r="AJ149" i="25"/>
  <c r="AI139" i="25"/>
  <c r="AI143" i="25"/>
  <c r="AI146" i="25"/>
  <c r="AI149" i="25"/>
  <c r="AH139" i="25"/>
  <c r="AH143" i="25"/>
  <c r="AH146" i="25"/>
  <c r="AH149" i="25"/>
  <c r="AG139" i="25"/>
  <c r="AG143" i="25"/>
  <c r="AG146" i="25"/>
  <c r="AG149" i="25"/>
  <c r="AF139" i="25"/>
  <c r="AF143" i="25"/>
  <c r="AF146" i="25"/>
  <c r="AF149" i="25"/>
  <c r="AE139" i="25"/>
  <c r="AE143" i="25"/>
  <c r="AE146" i="25"/>
  <c r="AE149" i="25"/>
  <c r="AD139" i="25"/>
  <c r="AD143" i="25"/>
  <c r="AD146" i="25"/>
  <c r="AD149" i="25"/>
  <c r="AC139" i="25"/>
  <c r="AC143" i="25"/>
  <c r="AC146" i="25"/>
  <c r="AC149" i="25"/>
  <c r="AB139" i="25"/>
  <c r="AB143" i="25"/>
  <c r="AB146" i="25"/>
  <c r="AB149" i="25"/>
  <c r="AA139" i="25"/>
  <c r="AA143" i="25"/>
  <c r="AA146" i="25"/>
  <c r="AA149" i="25"/>
  <c r="Z139" i="25"/>
  <c r="Z143" i="25"/>
  <c r="Z146" i="25"/>
  <c r="Z149" i="25"/>
  <c r="Y139" i="25"/>
  <c r="Y143" i="25"/>
  <c r="Y146" i="25"/>
  <c r="Y149" i="25"/>
  <c r="L141" i="25"/>
  <c r="I145" i="25"/>
  <c r="L143" i="25"/>
  <c r="L145" i="25"/>
  <c r="AY138" i="25"/>
  <c r="AY141" i="25"/>
  <c r="AY145" i="25"/>
  <c r="AY148" i="25"/>
  <c r="AZ138" i="25"/>
  <c r="AX138" i="25"/>
  <c r="AX141" i="25"/>
  <c r="AX145" i="25"/>
  <c r="AX148" i="25"/>
  <c r="AW138" i="25"/>
  <c r="AW141" i="25"/>
  <c r="AW145" i="25"/>
  <c r="AW148" i="25"/>
  <c r="AV138" i="25"/>
  <c r="AV141" i="25"/>
  <c r="AV145" i="25"/>
  <c r="AV148" i="25"/>
  <c r="AU138" i="25"/>
  <c r="AU141" i="25"/>
  <c r="AU145" i="25"/>
  <c r="AU148" i="25"/>
  <c r="AT138" i="25"/>
  <c r="AT141" i="25"/>
  <c r="AT145" i="25"/>
  <c r="AT148" i="25"/>
  <c r="AS138" i="25"/>
  <c r="AS141" i="25"/>
  <c r="AS145" i="25"/>
  <c r="AS148" i="25"/>
  <c r="AR138" i="25"/>
  <c r="AR141" i="25"/>
  <c r="AR145" i="25"/>
  <c r="AR148" i="25"/>
  <c r="AQ138" i="25"/>
  <c r="AQ141" i="25"/>
  <c r="AQ145" i="25"/>
  <c r="AQ148" i="25"/>
  <c r="AP138" i="25"/>
  <c r="AP141" i="25"/>
  <c r="AP145" i="25"/>
  <c r="AP148" i="25"/>
  <c r="AO138" i="25"/>
  <c r="AO141" i="25"/>
  <c r="AO145" i="25"/>
  <c r="AO148" i="25"/>
  <c r="AN138" i="25"/>
  <c r="AN141" i="25"/>
  <c r="AN145" i="25"/>
  <c r="AN148" i="25"/>
  <c r="AM138" i="25"/>
  <c r="AM141" i="25"/>
  <c r="AM145" i="25"/>
  <c r="AM148" i="25"/>
  <c r="AL138" i="25"/>
  <c r="AL141" i="25"/>
  <c r="AL145" i="25"/>
  <c r="AL148" i="25"/>
  <c r="AK138" i="25"/>
  <c r="AK141" i="25"/>
  <c r="AK145" i="25"/>
  <c r="AK148" i="25"/>
  <c r="AJ138" i="25"/>
  <c r="AJ141" i="25"/>
  <c r="AJ145" i="25"/>
  <c r="AJ148" i="25"/>
  <c r="AI138" i="25"/>
  <c r="AI141" i="25"/>
  <c r="AI145" i="25"/>
  <c r="AI148" i="25"/>
  <c r="AH138" i="25"/>
  <c r="AH141" i="25"/>
  <c r="AH145" i="25"/>
  <c r="AH148" i="25"/>
  <c r="AG138" i="25"/>
  <c r="AG141" i="25"/>
  <c r="AG145" i="25"/>
  <c r="AG148" i="25"/>
  <c r="AF138" i="25"/>
  <c r="AF141" i="25"/>
  <c r="AF145" i="25"/>
  <c r="AF148" i="25"/>
  <c r="AE138" i="25"/>
  <c r="AE141" i="25"/>
  <c r="AE145" i="25"/>
  <c r="AE148" i="25"/>
  <c r="AD138" i="25"/>
  <c r="AD141" i="25"/>
  <c r="AD145" i="25"/>
  <c r="AD148" i="25"/>
  <c r="AC138" i="25"/>
  <c r="AC141" i="25"/>
  <c r="AC145" i="25"/>
  <c r="AC148" i="25"/>
  <c r="AB138" i="25"/>
  <c r="AB141" i="25"/>
  <c r="AB145" i="25"/>
  <c r="AB148" i="25"/>
  <c r="AA138" i="25"/>
  <c r="AA141" i="25"/>
  <c r="AA145" i="25"/>
  <c r="AA148" i="25"/>
  <c r="Z138" i="25"/>
  <c r="Z141" i="25"/>
  <c r="Z145" i="25"/>
  <c r="Z148" i="25"/>
  <c r="Y138" i="25"/>
  <c r="Y141" i="25"/>
  <c r="Y145" i="25"/>
  <c r="Y148" i="25"/>
  <c r="AY137" i="25"/>
  <c r="AY140" i="25"/>
  <c r="AY144" i="25"/>
  <c r="AY147" i="25"/>
  <c r="AZ137" i="25"/>
  <c r="AX137" i="25"/>
  <c r="AX140" i="25"/>
  <c r="AX144" i="25"/>
  <c r="AX147" i="25"/>
  <c r="AW137" i="25"/>
  <c r="AW140" i="25"/>
  <c r="AW144" i="25"/>
  <c r="AW147" i="25"/>
  <c r="AV137" i="25"/>
  <c r="AV140" i="25"/>
  <c r="AV144" i="25"/>
  <c r="AV147" i="25"/>
  <c r="AU137" i="25"/>
  <c r="AU140" i="25"/>
  <c r="AU144" i="25"/>
  <c r="AU147" i="25"/>
  <c r="AT137" i="25"/>
  <c r="AT140" i="25"/>
  <c r="AT144" i="25"/>
  <c r="AT147" i="25"/>
  <c r="AS137" i="25"/>
  <c r="AS140" i="25"/>
  <c r="AS144" i="25"/>
  <c r="AS147" i="25"/>
  <c r="AR137" i="25"/>
  <c r="AR140" i="25"/>
  <c r="AR144" i="25"/>
  <c r="AR147" i="25"/>
  <c r="AQ137" i="25"/>
  <c r="AQ140" i="25"/>
  <c r="AQ144" i="25"/>
  <c r="AQ147" i="25"/>
  <c r="AP137" i="25"/>
  <c r="AP140" i="25"/>
  <c r="AP144" i="25"/>
  <c r="AP147" i="25"/>
  <c r="AO137" i="25"/>
  <c r="AO140" i="25"/>
  <c r="AO144" i="25"/>
  <c r="AO147" i="25"/>
  <c r="AN137" i="25"/>
  <c r="AN140" i="25"/>
  <c r="AN144" i="25"/>
  <c r="AN147" i="25"/>
  <c r="AM137" i="25"/>
  <c r="AM140" i="25"/>
  <c r="AM144" i="25"/>
  <c r="AM147" i="25"/>
  <c r="AL137" i="25"/>
  <c r="AL140" i="25"/>
  <c r="AL144" i="25"/>
  <c r="AL147" i="25"/>
  <c r="AK137" i="25"/>
  <c r="AK140" i="25"/>
  <c r="AK144" i="25"/>
  <c r="AK147" i="25"/>
  <c r="AJ137" i="25"/>
  <c r="AJ140" i="25"/>
  <c r="AJ144" i="25"/>
  <c r="AJ147" i="25"/>
  <c r="AI137" i="25"/>
  <c r="AI140" i="25"/>
  <c r="AI144" i="25"/>
  <c r="AI147" i="25"/>
  <c r="AH137" i="25"/>
  <c r="AH140" i="25"/>
  <c r="AH144" i="25"/>
  <c r="AH147" i="25"/>
  <c r="AG137" i="25"/>
  <c r="AG140" i="25"/>
  <c r="AG144" i="25"/>
  <c r="AG147" i="25"/>
  <c r="AF137" i="25"/>
  <c r="AF140" i="25"/>
  <c r="AF144" i="25"/>
  <c r="AF147" i="25"/>
  <c r="AE137" i="25"/>
  <c r="AE140" i="25"/>
  <c r="AE144" i="25"/>
  <c r="AE147" i="25"/>
  <c r="AD137" i="25"/>
  <c r="AD140" i="25"/>
  <c r="AD144" i="25"/>
  <c r="AD147" i="25"/>
  <c r="AC137" i="25"/>
  <c r="AC140" i="25"/>
  <c r="AC144" i="25"/>
  <c r="AC147" i="25"/>
  <c r="AB137" i="25"/>
  <c r="AB140" i="25"/>
  <c r="AB144" i="25"/>
  <c r="AB147" i="25"/>
  <c r="AA137" i="25"/>
  <c r="AA140" i="25"/>
  <c r="AA144" i="25"/>
  <c r="AA147" i="25"/>
  <c r="Z137" i="25"/>
  <c r="Z140" i="25"/>
  <c r="Z144" i="25"/>
  <c r="Z147" i="25"/>
  <c r="Y137" i="25"/>
  <c r="Y140" i="25"/>
  <c r="Y144" i="25"/>
  <c r="Y147" i="25"/>
  <c r="AY142" i="25"/>
  <c r="AX142" i="25"/>
  <c r="AW142" i="25"/>
  <c r="AV142" i="25"/>
  <c r="AU142" i="25"/>
  <c r="AT142" i="25"/>
  <c r="AS142" i="25"/>
  <c r="AR142" i="25"/>
  <c r="AQ142" i="25"/>
  <c r="AP142" i="25"/>
  <c r="AO142" i="25"/>
  <c r="AN142" i="25"/>
  <c r="AM142" i="25"/>
  <c r="AL142" i="25"/>
  <c r="AK142" i="25"/>
  <c r="AJ142" i="25"/>
  <c r="AI142" i="25"/>
  <c r="AH142" i="25"/>
  <c r="AG142" i="25"/>
  <c r="AF142" i="25"/>
  <c r="AE142" i="25"/>
  <c r="AD142" i="25"/>
  <c r="AC142" i="25"/>
  <c r="AB142" i="25"/>
  <c r="AA142" i="25"/>
  <c r="Z142" i="25"/>
  <c r="Y142" i="25"/>
  <c r="C140" i="25"/>
  <c r="C141" i="25" s="1"/>
  <c r="C139" i="25"/>
  <c r="L139" i="25"/>
  <c r="K139" i="25"/>
  <c r="J139" i="25"/>
  <c r="O129" i="25"/>
  <c r="AY123" i="25"/>
  <c r="AY127" i="25"/>
  <c r="AY130" i="25"/>
  <c r="AY133" i="25"/>
  <c r="AZ123" i="25"/>
  <c r="AX123" i="25"/>
  <c r="AX127" i="25"/>
  <c r="AX130" i="25"/>
  <c r="AX133" i="25"/>
  <c r="AW123" i="25"/>
  <c r="AW127" i="25"/>
  <c r="AW130" i="25"/>
  <c r="AW133" i="25"/>
  <c r="AV123" i="25"/>
  <c r="AV127" i="25"/>
  <c r="AV130" i="25"/>
  <c r="AV133" i="25"/>
  <c r="AU123" i="25"/>
  <c r="AU127" i="25"/>
  <c r="AU130" i="25"/>
  <c r="AU133" i="25"/>
  <c r="AT123" i="25"/>
  <c r="AT127" i="25"/>
  <c r="AT130" i="25"/>
  <c r="AT133" i="25"/>
  <c r="AS123" i="25"/>
  <c r="AS127" i="25"/>
  <c r="AS130" i="25"/>
  <c r="AS133" i="25"/>
  <c r="AR123" i="25"/>
  <c r="AR127" i="25"/>
  <c r="AR130" i="25"/>
  <c r="AR133" i="25"/>
  <c r="AQ123" i="25"/>
  <c r="AQ127" i="25"/>
  <c r="AQ130" i="25"/>
  <c r="AQ133" i="25"/>
  <c r="AP123" i="25"/>
  <c r="AP127" i="25"/>
  <c r="AP130" i="25"/>
  <c r="AP133" i="25"/>
  <c r="AO123" i="25"/>
  <c r="AO127" i="25"/>
  <c r="AO130" i="25"/>
  <c r="AO133" i="25"/>
  <c r="AN123" i="25"/>
  <c r="AN127" i="25"/>
  <c r="AN130" i="25"/>
  <c r="AN133" i="25"/>
  <c r="AM123" i="25"/>
  <c r="AM127" i="25"/>
  <c r="AM130" i="25"/>
  <c r="AM133" i="25"/>
  <c r="AL123" i="25"/>
  <c r="AL127" i="25"/>
  <c r="AL130" i="25"/>
  <c r="AL133" i="25"/>
  <c r="AK123" i="25"/>
  <c r="AK127" i="25"/>
  <c r="AK130" i="25"/>
  <c r="AK133" i="25"/>
  <c r="AJ123" i="25"/>
  <c r="AJ127" i="25"/>
  <c r="AJ130" i="25"/>
  <c r="AJ133" i="25"/>
  <c r="AI123" i="25"/>
  <c r="AI127" i="25"/>
  <c r="AI130" i="25"/>
  <c r="AI133" i="25"/>
  <c r="AH123" i="25"/>
  <c r="AH127" i="25"/>
  <c r="AH130" i="25"/>
  <c r="AH133" i="25"/>
  <c r="AG123" i="25"/>
  <c r="AG127" i="25"/>
  <c r="AG130" i="25"/>
  <c r="AG133" i="25"/>
  <c r="AF123" i="25"/>
  <c r="AF127" i="25"/>
  <c r="AF130" i="25"/>
  <c r="AF133" i="25"/>
  <c r="AE123" i="25"/>
  <c r="AE127" i="25"/>
  <c r="AE130" i="25"/>
  <c r="AE133" i="25"/>
  <c r="AD123" i="25"/>
  <c r="AD127" i="25"/>
  <c r="AD130" i="25"/>
  <c r="AD133" i="25"/>
  <c r="AC123" i="25"/>
  <c r="AC127" i="25"/>
  <c r="AC130" i="25"/>
  <c r="AC133" i="25"/>
  <c r="AB123" i="25"/>
  <c r="AB127" i="25"/>
  <c r="AB130" i="25"/>
  <c r="AB133" i="25"/>
  <c r="AA123" i="25"/>
  <c r="AA127" i="25"/>
  <c r="AA130" i="25"/>
  <c r="AA133" i="25"/>
  <c r="Z123" i="25"/>
  <c r="Z127" i="25"/>
  <c r="Z130" i="25"/>
  <c r="Z133" i="25"/>
  <c r="Y123" i="25"/>
  <c r="Y127" i="25"/>
  <c r="Y130" i="25"/>
  <c r="Y133" i="25"/>
  <c r="L125" i="25"/>
  <c r="I129" i="25"/>
  <c r="L127" i="25"/>
  <c r="L129" i="25"/>
  <c r="AY122" i="25"/>
  <c r="AY125" i="25"/>
  <c r="AY129" i="25"/>
  <c r="AY132" i="25"/>
  <c r="AZ122" i="25"/>
  <c r="AX122" i="25"/>
  <c r="AX125" i="25"/>
  <c r="AX129" i="25"/>
  <c r="AX132" i="25"/>
  <c r="AW122" i="25"/>
  <c r="AW125" i="25"/>
  <c r="AW129" i="25"/>
  <c r="AW132" i="25"/>
  <c r="AV122" i="25"/>
  <c r="AV125" i="25"/>
  <c r="AV129" i="25"/>
  <c r="AV132" i="25"/>
  <c r="AU122" i="25"/>
  <c r="AU125" i="25"/>
  <c r="AU129" i="25"/>
  <c r="AU132" i="25"/>
  <c r="AT122" i="25"/>
  <c r="AT125" i="25"/>
  <c r="AT129" i="25"/>
  <c r="AT132" i="25"/>
  <c r="AS122" i="25"/>
  <c r="AS125" i="25"/>
  <c r="AS129" i="25"/>
  <c r="AS132" i="25"/>
  <c r="AR122" i="25"/>
  <c r="AR125" i="25"/>
  <c r="AR129" i="25"/>
  <c r="AR132" i="25"/>
  <c r="AQ122" i="25"/>
  <c r="AQ125" i="25"/>
  <c r="AQ129" i="25"/>
  <c r="AQ132" i="25"/>
  <c r="AP122" i="25"/>
  <c r="AP125" i="25"/>
  <c r="AP129" i="25"/>
  <c r="AP132" i="25"/>
  <c r="AO122" i="25"/>
  <c r="AO125" i="25"/>
  <c r="AO129" i="25"/>
  <c r="AO132" i="25"/>
  <c r="AN122" i="25"/>
  <c r="AN125" i="25"/>
  <c r="AN129" i="25"/>
  <c r="AN132" i="25"/>
  <c r="AM122" i="25"/>
  <c r="AM125" i="25"/>
  <c r="AM129" i="25"/>
  <c r="AM132" i="25"/>
  <c r="AL122" i="25"/>
  <c r="AL125" i="25"/>
  <c r="AL129" i="25"/>
  <c r="AL132" i="25"/>
  <c r="AK122" i="25"/>
  <c r="AK125" i="25"/>
  <c r="AK129" i="25"/>
  <c r="AK132" i="25"/>
  <c r="AJ122" i="25"/>
  <c r="AJ125" i="25"/>
  <c r="AJ129" i="25"/>
  <c r="AJ132" i="25"/>
  <c r="AI122" i="25"/>
  <c r="AI125" i="25"/>
  <c r="AI129" i="25"/>
  <c r="AI132" i="25"/>
  <c r="AH122" i="25"/>
  <c r="AH125" i="25"/>
  <c r="AH129" i="25"/>
  <c r="AH132" i="25"/>
  <c r="AG122" i="25"/>
  <c r="AG125" i="25"/>
  <c r="AG129" i="25"/>
  <c r="AG132" i="25"/>
  <c r="AF122" i="25"/>
  <c r="AF125" i="25"/>
  <c r="AF129" i="25"/>
  <c r="AF132" i="25"/>
  <c r="AE122" i="25"/>
  <c r="AE125" i="25"/>
  <c r="AE129" i="25"/>
  <c r="AE132" i="25"/>
  <c r="AD122" i="25"/>
  <c r="AD125" i="25"/>
  <c r="AD129" i="25"/>
  <c r="AD132" i="25"/>
  <c r="AC122" i="25"/>
  <c r="AC125" i="25"/>
  <c r="AC129" i="25"/>
  <c r="AC132" i="25"/>
  <c r="AB122" i="25"/>
  <c r="AB125" i="25"/>
  <c r="AB129" i="25"/>
  <c r="AB132" i="25"/>
  <c r="AA122" i="25"/>
  <c r="AA125" i="25"/>
  <c r="AA129" i="25"/>
  <c r="AA132" i="25"/>
  <c r="Z122" i="25"/>
  <c r="Z125" i="25"/>
  <c r="Z129" i="25"/>
  <c r="Z132" i="25"/>
  <c r="Y122" i="25"/>
  <c r="Y125" i="25"/>
  <c r="Y129" i="25"/>
  <c r="Y132" i="25"/>
  <c r="AY121" i="25"/>
  <c r="AY124" i="25"/>
  <c r="AY128" i="25"/>
  <c r="AY131" i="25"/>
  <c r="AZ121" i="25"/>
  <c r="AX121" i="25"/>
  <c r="AX124" i="25"/>
  <c r="AX128" i="25"/>
  <c r="AX131" i="25"/>
  <c r="AW121" i="25"/>
  <c r="AW124" i="25"/>
  <c r="AW128" i="25"/>
  <c r="AW131" i="25"/>
  <c r="AV121" i="25"/>
  <c r="AV124" i="25"/>
  <c r="AV128" i="25"/>
  <c r="AV131" i="25"/>
  <c r="AU121" i="25"/>
  <c r="AU124" i="25"/>
  <c r="AU128" i="25"/>
  <c r="AU131" i="25"/>
  <c r="AT121" i="25"/>
  <c r="AT124" i="25"/>
  <c r="AT128" i="25"/>
  <c r="AT131" i="25"/>
  <c r="AS121" i="25"/>
  <c r="AS124" i="25"/>
  <c r="AS128" i="25"/>
  <c r="AS131" i="25"/>
  <c r="AR121" i="25"/>
  <c r="AR124" i="25"/>
  <c r="AR128" i="25"/>
  <c r="AR131" i="25"/>
  <c r="AQ121" i="25"/>
  <c r="AQ124" i="25"/>
  <c r="AQ128" i="25"/>
  <c r="AQ131" i="25"/>
  <c r="AP121" i="25"/>
  <c r="AP124" i="25"/>
  <c r="AP128" i="25"/>
  <c r="AP131" i="25"/>
  <c r="AO121" i="25"/>
  <c r="AO124" i="25"/>
  <c r="AO128" i="25"/>
  <c r="AO131" i="25"/>
  <c r="AN121" i="25"/>
  <c r="AN124" i="25"/>
  <c r="AN128" i="25"/>
  <c r="AN131" i="25"/>
  <c r="AM121" i="25"/>
  <c r="AM124" i="25"/>
  <c r="AM128" i="25"/>
  <c r="AM131" i="25"/>
  <c r="AL121" i="25"/>
  <c r="AL124" i="25"/>
  <c r="AL128" i="25"/>
  <c r="AL131" i="25"/>
  <c r="AK121" i="25"/>
  <c r="AK124" i="25"/>
  <c r="AK128" i="25"/>
  <c r="AK131" i="25"/>
  <c r="AJ121" i="25"/>
  <c r="AJ124" i="25"/>
  <c r="AJ128" i="25"/>
  <c r="AJ131" i="25"/>
  <c r="AI121" i="25"/>
  <c r="AI124" i="25"/>
  <c r="AI128" i="25"/>
  <c r="AI131" i="25"/>
  <c r="AH121" i="25"/>
  <c r="AH124" i="25"/>
  <c r="AH128" i="25"/>
  <c r="AH131" i="25"/>
  <c r="AG121" i="25"/>
  <c r="AG124" i="25"/>
  <c r="AG128" i="25"/>
  <c r="AG131" i="25"/>
  <c r="AF121" i="25"/>
  <c r="AF124" i="25"/>
  <c r="AF128" i="25"/>
  <c r="AF131" i="25"/>
  <c r="AE121" i="25"/>
  <c r="AE124" i="25"/>
  <c r="AE128" i="25"/>
  <c r="AE131" i="25"/>
  <c r="AD121" i="25"/>
  <c r="AD124" i="25"/>
  <c r="AD128" i="25"/>
  <c r="AD131" i="25"/>
  <c r="AC121" i="25"/>
  <c r="AC124" i="25"/>
  <c r="AC128" i="25"/>
  <c r="AC131" i="25"/>
  <c r="AB121" i="25"/>
  <c r="AB124" i="25"/>
  <c r="AB128" i="25"/>
  <c r="AB131" i="25"/>
  <c r="AA121" i="25"/>
  <c r="AA124" i="25"/>
  <c r="AA128" i="25"/>
  <c r="AA131" i="25"/>
  <c r="Z121" i="25"/>
  <c r="Z124" i="25"/>
  <c r="Z128" i="25"/>
  <c r="Z131" i="25"/>
  <c r="Y121" i="25"/>
  <c r="Y124" i="25"/>
  <c r="Y128" i="25"/>
  <c r="Y131" i="25"/>
  <c r="AY126" i="25"/>
  <c r="AX126" i="25"/>
  <c r="AW126" i="25"/>
  <c r="AV126" i="25"/>
  <c r="AU126" i="25"/>
  <c r="AT126" i="25"/>
  <c r="AS126" i="25"/>
  <c r="AR126" i="25"/>
  <c r="AQ126" i="25"/>
  <c r="AP126" i="25"/>
  <c r="AO126" i="25"/>
  <c r="AN126" i="25"/>
  <c r="AM126" i="25"/>
  <c r="AL126" i="25"/>
  <c r="AK126" i="25"/>
  <c r="AJ126" i="25"/>
  <c r="AI126" i="25"/>
  <c r="AH126" i="25"/>
  <c r="AG126" i="25"/>
  <c r="AF126" i="25"/>
  <c r="AE126" i="25"/>
  <c r="AD126" i="25"/>
  <c r="AC126" i="25"/>
  <c r="AB126" i="25"/>
  <c r="AA126" i="25"/>
  <c r="Z126" i="25"/>
  <c r="Y126" i="25"/>
  <c r="C123" i="25"/>
  <c r="C124" i="25"/>
  <c r="C125" i="25"/>
  <c r="L123" i="25"/>
  <c r="K123" i="25"/>
  <c r="J123" i="25"/>
  <c r="O113" i="25"/>
  <c r="AY107" i="25"/>
  <c r="AY111" i="25"/>
  <c r="AY114" i="25"/>
  <c r="AY117" i="25"/>
  <c r="AZ107" i="25"/>
  <c r="AX107" i="25"/>
  <c r="AX111" i="25"/>
  <c r="AX114" i="25"/>
  <c r="AX117" i="25"/>
  <c r="AW107" i="25"/>
  <c r="AW111" i="25"/>
  <c r="AW114" i="25"/>
  <c r="AW117" i="25"/>
  <c r="AV107" i="25"/>
  <c r="AV111" i="25"/>
  <c r="AV114" i="25"/>
  <c r="AV117" i="25"/>
  <c r="AU107" i="25"/>
  <c r="AU111" i="25"/>
  <c r="AU114" i="25"/>
  <c r="AU117" i="25"/>
  <c r="AT107" i="25"/>
  <c r="AT111" i="25"/>
  <c r="AT114" i="25"/>
  <c r="AT117" i="25"/>
  <c r="AS107" i="25"/>
  <c r="AS111" i="25"/>
  <c r="AS114" i="25"/>
  <c r="AS117" i="25"/>
  <c r="AR107" i="25"/>
  <c r="AR111" i="25"/>
  <c r="AR114" i="25"/>
  <c r="AR117" i="25"/>
  <c r="AQ107" i="25"/>
  <c r="AQ111" i="25"/>
  <c r="AQ114" i="25"/>
  <c r="AQ117" i="25"/>
  <c r="AP107" i="25"/>
  <c r="AP111" i="25"/>
  <c r="AP114" i="25"/>
  <c r="AP117" i="25"/>
  <c r="AO107" i="25"/>
  <c r="AO111" i="25"/>
  <c r="AO114" i="25"/>
  <c r="AO117" i="25"/>
  <c r="AN107" i="25"/>
  <c r="AN111" i="25"/>
  <c r="AN114" i="25"/>
  <c r="AN117" i="25"/>
  <c r="AM107" i="25"/>
  <c r="AM111" i="25"/>
  <c r="AM114" i="25"/>
  <c r="AM117" i="25"/>
  <c r="AL107" i="25"/>
  <c r="AL111" i="25"/>
  <c r="AL114" i="25"/>
  <c r="AL117" i="25"/>
  <c r="AK107" i="25"/>
  <c r="AK111" i="25"/>
  <c r="AK114" i="25"/>
  <c r="AK117" i="25"/>
  <c r="AJ107" i="25"/>
  <c r="AJ111" i="25"/>
  <c r="AJ114" i="25"/>
  <c r="AJ117" i="25"/>
  <c r="AI107" i="25"/>
  <c r="AI111" i="25"/>
  <c r="AI114" i="25"/>
  <c r="AI117" i="25"/>
  <c r="AH107" i="25"/>
  <c r="AH111" i="25"/>
  <c r="AH114" i="25"/>
  <c r="AH117" i="25"/>
  <c r="AG107" i="25"/>
  <c r="AG111" i="25"/>
  <c r="AG114" i="25"/>
  <c r="AG117" i="25"/>
  <c r="AF107" i="25"/>
  <c r="AF111" i="25"/>
  <c r="AF114" i="25"/>
  <c r="AF117" i="25"/>
  <c r="AE107" i="25"/>
  <c r="AE111" i="25"/>
  <c r="AE114" i="25"/>
  <c r="AE117" i="25"/>
  <c r="AD107" i="25"/>
  <c r="AD111" i="25"/>
  <c r="AD114" i="25"/>
  <c r="AD117" i="25"/>
  <c r="AC107" i="25"/>
  <c r="AC111" i="25"/>
  <c r="AC114" i="25"/>
  <c r="AC117" i="25"/>
  <c r="AB107" i="25"/>
  <c r="AB111" i="25"/>
  <c r="AB114" i="25"/>
  <c r="AB117" i="25"/>
  <c r="AA107" i="25"/>
  <c r="AA111" i="25"/>
  <c r="AA114" i="25"/>
  <c r="AA117" i="25"/>
  <c r="Z107" i="25"/>
  <c r="Z111" i="25"/>
  <c r="Z114" i="25"/>
  <c r="Z117" i="25"/>
  <c r="Y107" i="25"/>
  <c r="Y111" i="25"/>
  <c r="Y114" i="25"/>
  <c r="Y117" i="25"/>
  <c r="L109" i="25"/>
  <c r="I113" i="25"/>
  <c r="L111" i="25"/>
  <c r="L113" i="25"/>
  <c r="AY106" i="25"/>
  <c r="AY109" i="25"/>
  <c r="AY113" i="25"/>
  <c r="AY116" i="25"/>
  <c r="AZ106" i="25"/>
  <c r="AX106" i="25"/>
  <c r="AX109" i="25"/>
  <c r="AX113" i="25"/>
  <c r="AX116" i="25"/>
  <c r="AW106" i="25"/>
  <c r="AW109" i="25"/>
  <c r="AW113" i="25"/>
  <c r="AW116" i="25"/>
  <c r="AV106" i="25"/>
  <c r="AV109" i="25"/>
  <c r="AV113" i="25"/>
  <c r="AV116" i="25"/>
  <c r="AU106" i="25"/>
  <c r="AU109" i="25"/>
  <c r="AU113" i="25"/>
  <c r="AU116" i="25"/>
  <c r="AT106" i="25"/>
  <c r="AT109" i="25"/>
  <c r="AT113" i="25"/>
  <c r="AT116" i="25"/>
  <c r="AS106" i="25"/>
  <c r="AS109" i="25"/>
  <c r="AS113" i="25"/>
  <c r="AS116" i="25"/>
  <c r="AR106" i="25"/>
  <c r="AR109" i="25"/>
  <c r="AR113" i="25"/>
  <c r="AR116" i="25"/>
  <c r="AQ106" i="25"/>
  <c r="AQ109" i="25"/>
  <c r="AQ113" i="25"/>
  <c r="AQ116" i="25"/>
  <c r="AP106" i="25"/>
  <c r="AP109" i="25"/>
  <c r="AP113" i="25"/>
  <c r="AP116" i="25"/>
  <c r="AO106" i="25"/>
  <c r="AO109" i="25"/>
  <c r="AO113" i="25"/>
  <c r="AO116" i="25"/>
  <c r="AN106" i="25"/>
  <c r="AN109" i="25"/>
  <c r="AN113" i="25"/>
  <c r="AN116" i="25"/>
  <c r="AM106" i="25"/>
  <c r="AM109" i="25"/>
  <c r="AM113" i="25"/>
  <c r="AM116" i="25"/>
  <c r="AL106" i="25"/>
  <c r="AL109" i="25"/>
  <c r="AL113" i="25"/>
  <c r="AL116" i="25"/>
  <c r="AK106" i="25"/>
  <c r="AK109" i="25"/>
  <c r="AK113" i="25"/>
  <c r="AK116" i="25"/>
  <c r="AJ106" i="25"/>
  <c r="AJ109" i="25"/>
  <c r="AJ113" i="25"/>
  <c r="AJ116" i="25"/>
  <c r="AI106" i="25"/>
  <c r="AI109" i="25"/>
  <c r="AI113" i="25"/>
  <c r="AI116" i="25"/>
  <c r="AH106" i="25"/>
  <c r="AH109" i="25"/>
  <c r="AH113" i="25"/>
  <c r="AH116" i="25"/>
  <c r="AG106" i="25"/>
  <c r="AG109" i="25"/>
  <c r="AG113" i="25"/>
  <c r="AG116" i="25"/>
  <c r="AF106" i="25"/>
  <c r="AF109" i="25"/>
  <c r="AF113" i="25"/>
  <c r="AF116" i="25"/>
  <c r="AE106" i="25"/>
  <c r="AE109" i="25"/>
  <c r="AE113" i="25"/>
  <c r="AE116" i="25"/>
  <c r="AD106" i="25"/>
  <c r="AD109" i="25"/>
  <c r="AD113" i="25"/>
  <c r="AD116" i="25"/>
  <c r="AC106" i="25"/>
  <c r="AC109" i="25"/>
  <c r="AC113" i="25"/>
  <c r="AC116" i="25"/>
  <c r="AB106" i="25"/>
  <c r="AB109" i="25"/>
  <c r="AB113" i="25"/>
  <c r="AB116" i="25"/>
  <c r="AA106" i="25"/>
  <c r="AA109" i="25"/>
  <c r="AA113" i="25"/>
  <c r="AA116" i="25"/>
  <c r="Z106" i="25"/>
  <c r="Z109" i="25"/>
  <c r="Z113" i="25"/>
  <c r="Z116" i="25"/>
  <c r="Y106" i="25"/>
  <c r="Y109" i="25"/>
  <c r="Y113" i="25"/>
  <c r="Y116" i="25"/>
  <c r="AY105" i="25"/>
  <c r="AY108" i="25"/>
  <c r="AY112" i="25"/>
  <c r="AY115" i="25"/>
  <c r="AZ105" i="25"/>
  <c r="AX105" i="25"/>
  <c r="AX108" i="25"/>
  <c r="AX112" i="25"/>
  <c r="AX115" i="25"/>
  <c r="AW105" i="25"/>
  <c r="AW108" i="25"/>
  <c r="AW112" i="25"/>
  <c r="AW115" i="25"/>
  <c r="AV105" i="25"/>
  <c r="AV108" i="25"/>
  <c r="AV112" i="25"/>
  <c r="AV115" i="25"/>
  <c r="AU105" i="25"/>
  <c r="AU108" i="25"/>
  <c r="AU112" i="25"/>
  <c r="AU115" i="25"/>
  <c r="AT105" i="25"/>
  <c r="AT108" i="25"/>
  <c r="AT112" i="25"/>
  <c r="AT115" i="25"/>
  <c r="AS105" i="25"/>
  <c r="AS108" i="25"/>
  <c r="AS112" i="25"/>
  <c r="AS115" i="25"/>
  <c r="AR105" i="25"/>
  <c r="AR108" i="25"/>
  <c r="AR112" i="25"/>
  <c r="AR115" i="25"/>
  <c r="AQ105" i="25"/>
  <c r="AQ108" i="25"/>
  <c r="AQ112" i="25"/>
  <c r="AQ115" i="25"/>
  <c r="AP105" i="25"/>
  <c r="AP108" i="25"/>
  <c r="AP112" i="25"/>
  <c r="AP115" i="25"/>
  <c r="AO105" i="25"/>
  <c r="AO108" i="25"/>
  <c r="AO112" i="25"/>
  <c r="AO115" i="25"/>
  <c r="AN105" i="25"/>
  <c r="AN108" i="25"/>
  <c r="AN112" i="25"/>
  <c r="AN115" i="25"/>
  <c r="AM105" i="25"/>
  <c r="AM108" i="25"/>
  <c r="AM112" i="25"/>
  <c r="AM115" i="25"/>
  <c r="AL105" i="25"/>
  <c r="AL108" i="25"/>
  <c r="AL112" i="25"/>
  <c r="AL115" i="25"/>
  <c r="AK105" i="25"/>
  <c r="AK108" i="25"/>
  <c r="AK112" i="25"/>
  <c r="AK115" i="25"/>
  <c r="AJ105" i="25"/>
  <c r="AJ108" i="25"/>
  <c r="AJ112" i="25"/>
  <c r="AJ115" i="25"/>
  <c r="AI105" i="25"/>
  <c r="AI108" i="25"/>
  <c r="AI112" i="25"/>
  <c r="AI115" i="25"/>
  <c r="AH105" i="25"/>
  <c r="AH108" i="25"/>
  <c r="AH112" i="25"/>
  <c r="AH115" i="25"/>
  <c r="AG105" i="25"/>
  <c r="AG108" i="25"/>
  <c r="AG112" i="25"/>
  <c r="AG115" i="25"/>
  <c r="AF105" i="25"/>
  <c r="AF108" i="25"/>
  <c r="AF112" i="25"/>
  <c r="AF115" i="25"/>
  <c r="AE105" i="25"/>
  <c r="AE108" i="25"/>
  <c r="AE112" i="25"/>
  <c r="AE115" i="25"/>
  <c r="AD105" i="25"/>
  <c r="AD108" i="25"/>
  <c r="AD112" i="25"/>
  <c r="AD115" i="25"/>
  <c r="AC105" i="25"/>
  <c r="AC108" i="25"/>
  <c r="AC112" i="25"/>
  <c r="AC115" i="25"/>
  <c r="AB105" i="25"/>
  <c r="AB108" i="25"/>
  <c r="AB112" i="25"/>
  <c r="AB115" i="25"/>
  <c r="AA105" i="25"/>
  <c r="AA108" i="25"/>
  <c r="AA112" i="25"/>
  <c r="AA115" i="25"/>
  <c r="Z105" i="25"/>
  <c r="Z108" i="25"/>
  <c r="Z112" i="25"/>
  <c r="Z115" i="25"/>
  <c r="Y105" i="25"/>
  <c r="Y108" i="25"/>
  <c r="Y112" i="25"/>
  <c r="Y115" i="25"/>
  <c r="AY110" i="25"/>
  <c r="AX110" i="25"/>
  <c r="AW110" i="25"/>
  <c r="AV110" i="25"/>
  <c r="AU110" i="25"/>
  <c r="AT110" i="25"/>
  <c r="AS110" i="25"/>
  <c r="AR110" i="25"/>
  <c r="AQ110" i="25"/>
  <c r="AP110" i="25"/>
  <c r="AO110" i="25"/>
  <c r="AN110" i="25"/>
  <c r="AM110" i="25"/>
  <c r="AL110" i="25"/>
  <c r="AK110" i="25"/>
  <c r="AJ110" i="25"/>
  <c r="AI110" i="25"/>
  <c r="AH110" i="25"/>
  <c r="AG110" i="25"/>
  <c r="AF110" i="25"/>
  <c r="AE110" i="25"/>
  <c r="AD110" i="25"/>
  <c r="AC110" i="25"/>
  <c r="AB110" i="25"/>
  <c r="AA110" i="25"/>
  <c r="Z110" i="25"/>
  <c r="Y110" i="25"/>
  <c r="C107" i="25"/>
  <c r="C108" i="25"/>
  <c r="C109" i="25" s="1"/>
  <c r="L107" i="25"/>
  <c r="K107" i="25"/>
  <c r="J107" i="25"/>
  <c r="O93" i="25"/>
  <c r="AY87" i="25"/>
  <c r="AY91" i="25"/>
  <c r="AY94" i="25"/>
  <c r="AY97" i="25"/>
  <c r="AZ87" i="25"/>
  <c r="AX87" i="25"/>
  <c r="AX91" i="25"/>
  <c r="AX94" i="25"/>
  <c r="AX97" i="25"/>
  <c r="AW87" i="25"/>
  <c r="AW91" i="25"/>
  <c r="AW94" i="25"/>
  <c r="AW97" i="25"/>
  <c r="AV87" i="25"/>
  <c r="AV91" i="25"/>
  <c r="AV94" i="25"/>
  <c r="AV97" i="25"/>
  <c r="AU87" i="25"/>
  <c r="AU91" i="25"/>
  <c r="AU94" i="25"/>
  <c r="AU97" i="25"/>
  <c r="AT87" i="25"/>
  <c r="AT91" i="25"/>
  <c r="AT94" i="25"/>
  <c r="AT97" i="25"/>
  <c r="AS87" i="25"/>
  <c r="AS91" i="25"/>
  <c r="AS94" i="25"/>
  <c r="AS97" i="25"/>
  <c r="AR87" i="25"/>
  <c r="AR91" i="25"/>
  <c r="AR94" i="25"/>
  <c r="AR97" i="25"/>
  <c r="AQ87" i="25"/>
  <c r="AQ91" i="25"/>
  <c r="AQ94" i="25"/>
  <c r="AQ97" i="25"/>
  <c r="AP87" i="25"/>
  <c r="AP91" i="25"/>
  <c r="AP94" i="25"/>
  <c r="AP97" i="25"/>
  <c r="AO87" i="25"/>
  <c r="AO91" i="25"/>
  <c r="AO94" i="25"/>
  <c r="AO97" i="25"/>
  <c r="AN87" i="25"/>
  <c r="AN91" i="25"/>
  <c r="AN94" i="25"/>
  <c r="AN97" i="25"/>
  <c r="AM87" i="25"/>
  <c r="AM91" i="25"/>
  <c r="AM94" i="25"/>
  <c r="AM97" i="25"/>
  <c r="AL87" i="25"/>
  <c r="AL91" i="25"/>
  <c r="AL94" i="25"/>
  <c r="AL97" i="25"/>
  <c r="AK87" i="25"/>
  <c r="AK91" i="25"/>
  <c r="AK94" i="25"/>
  <c r="AK97" i="25"/>
  <c r="AJ87" i="25"/>
  <c r="AJ91" i="25"/>
  <c r="AJ94" i="25"/>
  <c r="AJ97" i="25"/>
  <c r="AI87" i="25"/>
  <c r="AI91" i="25"/>
  <c r="AI94" i="25"/>
  <c r="AI97" i="25"/>
  <c r="AH87" i="25"/>
  <c r="AH91" i="25"/>
  <c r="AH94" i="25"/>
  <c r="AH97" i="25"/>
  <c r="AG87" i="25"/>
  <c r="AG91" i="25"/>
  <c r="AG94" i="25"/>
  <c r="AG97" i="25"/>
  <c r="AF87" i="25"/>
  <c r="AF91" i="25"/>
  <c r="AF94" i="25"/>
  <c r="AF97" i="25"/>
  <c r="AE87" i="25"/>
  <c r="AE91" i="25"/>
  <c r="AE94" i="25"/>
  <c r="AE97" i="25"/>
  <c r="AD87" i="25"/>
  <c r="AD91" i="25"/>
  <c r="AD94" i="25"/>
  <c r="AD97" i="25"/>
  <c r="AC87" i="25"/>
  <c r="AC91" i="25"/>
  <c r="AC94" i="25"/>
  <c r="AC97" i="25"/>
  <c r="AB87" i="25"/>
  <c r="AB91" i="25"/>
  <c r="AB94" i="25"/>
  <c r="AB97" i="25"/>
  <c r="AA87" i="25"/>
  <c r="AA91" i="25"/>
  <c r="AA94" i="25"/>
  <c r="AA97" i="25"/>
  <c r="Z87" i="25"/>
  <c r="Z91" i="25"/>
  <c r="Z94" i="25"/>
  <c r="Z97" i="25"/>
  <c r="Y87" i="25"/>
  <c r="Y91" i="25"/>
  <c r="Y94" i="25"/>
  <c r="Y97" i="25"/>
  <c r="L89" i="25"/>
  <c r="I93" i="25"/>
  <c r="L91" i="25"/>
  <c r="L93" i="25"/>
  <c r="AY86" i="25"/>
  <c r="AY89" i="25"/>
  <c r="AY93" i="25"/>
  <c r="AY96" i="25"/>
  <c r="AZ86" i="25"/>
  <c r="AX86" i="25"/>
  <c r="AX89" i="25"/>
  <c r="AX93" i="25"/>
  <c r="AX96" i="25"/>
  <c r="AW86" i="25"/>
  <c r="AW89" i="25"/>
  <c r="AW93" i="25"/>
  <c r="AW96" i="25"/>
  <c r="AV86" i="25"/>
  <c r="AV89" i="25"/>
  <c r="AV93" i="25"/>
  <c r="AV96" i="25"/>
  <c r="AU86" i="25"/>
  <c r="AU89" i="25"/>
  <c r="AU93" i="25"/>
  <c r="AU96" i="25"/>
  <c r="AT86" i="25"/>
  <c r="AT89" i="25"/>
  <c r="AT93" i="25"/>
  <c r="AT96" i="25"/>
  <c r="AS86" i="25"/>
  <c r="AS89" i="25"/>
  <c r="AS93" i="25"/>
  <c r="AS96" i="25"/>
  <c r="AR86" i="25"/>
  <c r="AR89" i="25"/>
  <c r="AR93" i="25"/>
  <c r="AR96" i="25"/>
  <c r="AQ86" i="25"/>
  <c r="AQ89" i="25"/>
  <c r="AQ93" i="25"/>
  <c r="AQ96" i="25"/>
  <c r="AP86" i="25"/>
  <c r="AP89" i="25"/>
  <c r="AP93" i="25"/>
  <c r="AP96" i="25"/>
  <c r="AO86" i="25"/>
  <c r="AO89" i="25"/>
  <c r="AO93" i="25"/>
  <c r="AO96" i="25"/>
  <c r="AN86" i="25"/>
  <c r="AN89" i="25"/>
  <c r="AN93" i="25"/>
  <c r="AN96" i="25"/>
  <c r="AM86" i="25"/>
  <c r="AM89" i="25"/>
  <c r="AM93" i="25"/>
  <c r="AM96" i="25"/>
  <c r="AL86" i="25"/>
  <c r="AL89" i="25"/>
  <c r="AL93" i="25"/>
  <c r="AL96" i="25"/>
  <c r="AK86" i="25"/>
  <c r="AK89" i="25"/>
  <c r="AK93" i="25"/>
  <c r="AK96" i="25"/>
  <c r="AJ86" i="25"/>
  <c r="AJ89" i="25"/>
  <c r="AJ93" i="25"/>
  <c r="AJ96" i="25"/>
  <c r="AI86" i="25"/>
  <c r="AI89" i="25"/>
  <c r="AI93" i="25"/>
  <c r="AI96" i="25"/>
  <c r="AH86" i="25"/>
  <c r="AH89" i="25"/>
  <c r="AH93" i="25"/>
  <c r="AH96" i="25"/>
  <c r="AG86" i="25"/>
  <c r="AG89" i="25"/>
  <c r="AG93" i="25"/>
  <c r="AG96" i="25"/>
  <c r="AF86" i="25"/>
  <c r="AF89" i="25"/>
  <c r="AF93" i="25"/>
  <c r="AF96" i="25"/>
  <c r="AE86" i="25"/>
  <c r="AE89" i="25"/>
  <c r="AE93" i="25"/>
  <c r="AE96" i="25"/>
  <c r="AD86" i="25"/>
  <c r="AD89" i="25"/>
  <c r="AD93" i="25"/>
  <c r="AD96" i="25"/>
  <c r="AC86" i="25"/>
  <c r="AC89" i="25"/>
  <c r="AC93" i="25"/>
  <c r="AC96" i="25"/>
  <c r="AB86" i="25"/>
  <c r="AB89" i="25"/>
  <c r="AB93" i="25"/>
  <c r="AB96" i="25"/>
  <c r="AA86" i="25"/>
  <c r="AA89" i="25"/>
  <c r="AA93" i="25"/>
  <c r="AA96" i="25"/>
  <c r="Z86" i="25"/>
  <c r="Z89" i="25"/>
  <c r="Z93" i="25"/>
  <c r="Z96" i="25"/>
  <c r="Y86" i="25"/>
  <c r="Y89" i="25"/>
  <c r="Y93" i="25"/>
  <c r="Y96" i="25"/>
  <c r="AY85" i="25"/>
  <c r="AY88" i="25"/>
  <c r="AY92" i="25"/>
  <c r="AY95" i="25"/>
  <c r="AZ85" i="25"/>
  <c r="AX85" i="25"/>
  <c r="AX88" i="25"/>
  <c r="AX92" i="25"/>
  <c r="AX95" i="25"/>
  <c r="AW85" i="25"/>
  <c r="AW88" i="25"/>
  <c r="AW92" i="25"/>
  <c r="AW95" i="25"/>
  <c r="AV85" i="25"/>
  <c r="AV88" i="25"/>
  <c r="AV92" i="25"/>
  <c r="AV95" i="25"/>
  <c r="AU85" i="25"/>
  <c r="AU88" i="25"/>
  <c r="AU92" i="25"/>
  <c r="AU95" i="25"/>
  <c r="AT85" i="25"/>
  <c r="AT88" i="25"/>
  <c r="AT92" i="25"/>
  <c r="AT95" i="25"/>
  <c r="AS85" i="25"/>
  <c r="AS88" i="25"/>
  <c r="AS92" i="25"/>
  <c r="AS95" i="25"/>
  <c r="AR85" i="25"/>
  <c r="AR88" i="25"/>
  <c r="AR92" i="25"/>
  <c r="AR95" i="25"/>
  <c r="AQ85" i="25"/>
  <c r="AQ88" i="25"/>
  <c r="AQ92" i="25"/>
  <c r="AQ95" i="25"/>
  <c r="AP85" i="25"/>
  <c r="AP88" i="25"/>
  <c r="AP92" i="25"/>
  <c r="AP95" i="25"/>
  <c r="AO85" i="25"/>
  <c r="AO88" i="25"/>
  <c r="AO92" i="25"/>
  <c r="AO95" i="25"/>
  <c r="AN85" i="25"/>
  <c r="AN88" i="25"/>
  <c r="AN92" i="25"/>
  <c r="AN95" i="25"/>
  <c r="AM85" i="25"/>
  <c r="AM88" i="25"/>
  <c r="AM92" i="25"/>
  <c r="AM95" i="25"/>
  <c r="AL85" i="25"/>
  <c r="AL88" i="25"/>
  <c r="AL92" i="25"/>
  <c r="AL95" i="25"/>
  <c r="AK85" i="25"/>
  <c r="AK88" i="25"/>
  <c r="AK92" i="25"/>
  <c r="AK95" i="25"/>
  <c r="AJ85" i="25"/>
  <c r="AJ88" i="25"/>
  <c r="AJ92" i="25"/>
  <c r="AJ95" i="25"/>
  <c r="AI85" i="25"/>
  <c r="AI88" i="25"/>
  <c r="AI92" i="25"/>
  <c r="AI95" i="25"/>
  <c r="AH85" i="25"/>
  <c r="AH88" i="25"/>
  <c r="AH92" i="25"/>
  <c r="AH95" i="25"/>
  <c r="AG85" i="25"/>
  <c r="AG88" i="25"/>
  <c r="AG92" i="25"/>
  <c r="AG95" i="25"/>
  <c r="AF85" i="25"/>
  <c r="AF88" i="25"/>
  <c r="AF92" i="25"/>
  <c r="AF95" i="25"/>
  <c r="AE85" i="25"/>
  <c r="AE88" i="25"/>
  <c r="AE92" i="25"/>
  <c r="AE95" i="25"/>
  <c r="AD85" i="25"/>
  <c r="AD88" i="25"/>
  <c r="AD92" i="25"/>
  <c r="AD95" i="25"/>
  <c r="AC85" i="25"/>
  <c r="AC88" i="25"/>
  <c r="AC92" i="25"/>
  <c r="AC95" i="25"/>
  <c r="AB85" i="25"/>
  <c r="AB88" i="25"/>
  <c r="AB92" i="25"/>
  <c r="AB95" i="25"/>
  <c r="AA85" i="25"/>
  <c r="AA88" i="25"/>
  <c r="AA92" i="25"/>
  <c r="AA95" i="25"/>
  <c r="Z85" i="25"/>
  <c r="Z88" i="25"/>
  <c r="Z92" i="25"/>
  <c r="Z95" i="25"/>
  <c r="Y85" i="25"/>
  <c r="Y88" i="25"/>
  <c r="Y92" i="25"/>
  <c r="Y95" i="25"/>
  <c r="C91" i="25"/>
  <c r="C92" i="25"/>
  <c r="C93" i="25" s="1"/>
  <c r="AY90" i="25"/>
  <c r="AX90" i="25"/>
  <c r="AW90" i="25"/>
  <c r="AV90" i="25"/>
  <c r="AU90" i="25"/>
  <c r="AT90" i="25"/>
  <c r="AS90" i="25"/>
  <c r="AR90" i="25"/>
  <c r="AQ90" i="25"/>
  <c r="AP90" i="25"/>
  <c r="AO90" i="25"/>
  <c r="AN90" i="25"/>
  <c r="AM90" i="25"/>
  <c r="AL90" i="25"/>
  <c r="AK90" i="25"/>
  <c r="AJ90" i="25"/>
  <c r="AI90" i="25"/>
  <c r="AH90" i="25"/>
  <c r="AG90" i="25"/>
  <c r="AF90" i="25"/>
  <c r="AE90" i="25"/>
  <c r="AD90" i="25"/>
  <c r="AC90" i="25"/>
  <c r="AB90" i="25"/>
  <c r="AA90" i="25"/>
  <c r="Z90" i="25"/>
  <c r="Y90" i="25"/>
  <c r="L87" i="25"/>
  <c r="K87" i="25"/>
  <c r="J87" i="25"/>
  <c r="O77" i="25"/>
  <c r="AY71" i="25"/>
  <c r="AY75" i="25"/>
  <c r="AY78" i="25"/>
  <c r="AY81" i="25"/>
  <c r="AZ71" i="25"/>
  <c r="AX71" i="25"/>
  <c r="AX75" i="25"/>
  <c r="AX78" i="25"/>
  <c r="AX81" i="25"/>
  <c r="AW71" i="25"/>
  <c r="AW75" i="25"/>
  <c r="AW78" i="25"/>
  <c r="AW81" i="25"/>
  <c r="AV71" i="25"/>
  <c r="AV75" i="25"/>
  <c r="AV78" i="25"/>
  <c r="AV81" i="25"/>
  <c r="AU71" i="25"/>
  <c r="AU75" i="25"/>
  <c r="AU78" i="25"/>
  <c r="AU81" i="25"/>
  <c r="AT71" i="25"/>
  <c r="AT75" i="25"/>
  <c r="AT78" i="25"/>
  <c r="AT81" i="25"/>
  <c r="AS71" i="25"/>
  <c r="AS75" i="25"/>
  <c r="AS78" i="25"/>
  <c r="AS81" i="25"/>
  <c r="AR71" i="25"/>
  <c r="AR75" i="25"/>
  <c r="AR78" i="25"/>
  <c r="AR81" i="25"/>
  <c r="AQ71" i="25"/>
  <c r="AQ75" i="25"/>
  <c r="AQ78" i="25"/>
  <c r="AQ81" i="25"/>
  <c r="AP71" i="25"/>
  <c r="AP75" i="25"/>
  <c r="AP78" i="25"/>
  <c r="AP81" i="25"/>
  <c r="AO71" i="25"/>
  <c r="AO75" i="25"/>
  <c r="AO78" i="25"/>
  <c r="AO81" i="25"/>
  <c r="AN71" i="25"/>
  <c r="AN75" i="25"/>
  <c r="AN78" i="25"/>
  <c r="AN81" i="25"/>
  <c r="AM71" i="25"/>
  <c r="AM75" i="25"/>
  <c r="AM78" i="25"/>
  <c r="AM81" i="25"/>
  <c r="AL71" i="25"/>
  <c r="AL75" i="25"/>
  <c r="AL78" i="25"/>
  <c r="AL81" i="25"/>
  <c r="AK71" i="25"/>
  <c r="AK75" i="25"/>
  <c r="AK78" i="25"/>
  <c r="AK81" i="25"/>
  <c r="AJ71" i="25"/>
  <c r="AJ75" i="25"/>
  <c r="AJ78" i="25"/>
  <c r="AJ81" i="25"/>
  <c r="AI71" i="25"/>
  <c r="AI75" i="25"/>
  <c r="AI78" i="25"/>
  <c r="AI81" i="25"/>
  <c r="AH71" i="25"/>
  <c r="AH75" i="25"/>
  <c r="AH78" i="25"/>
  <c r="AH81" i="25"/>
  <c r="AG71" i="25"/>
  <c r="AG75" i="25"/>
  <c r="AG78" i="25"/>
  <c r="AG81" i="25"/>
  <c r="AF71" i="25"/>
  <c r="AF75" i="25"/>
  <c r="AF78" i="25"/>
  <c r="AF81" i="25"/>
  <c r="AE71" i="25"/>
  <c r="AE75" i="25"/>
  <c r="AE78" i="25"/>
  <c r="AE81" i="25"/>
  <c r="AD71" i="25"/>
  <c r="AD75" i="25"/>
  <c r="AD78" i="25"/>
  <c r="AD81" i="25"/>
  <c r="AC71" i="25"/>
  <c r="AC75" i="25"/>
  <c r="AC78" i="25"/>
  <c r="AC81" i="25"/>
  <c r="AB71" i="25"/>
  <c r="AB75" i="25"/>
  <c r="AB78" i="25"/>
  <c r="AB81" i="25"/>
  <c r="AA71" i="25"/>
  <c r="AA75" i="25"/>
  <c r="AA78" i="25"/>
  <c r="AA81" i="25"/>
  <c r="Z71" i="25"/>
  <c r="Z75" i="25"/>
  <c r="Z78" i="25"/>
  <c r="Z81" i="25"/>
  <c r="Y71" i="25"/>
  <c r="Y75" i="25"/>
  <c r="Y78" i="25"/>
  <c r="Y81" i="25"/>
  <c r="L73" i="25"/>
  <c r="I77" i="25"/>
  <c r="L75" i="25"/>
  <c r="L77" i="25"/>
  <c r="AY70" i="25"/>
  <c r="AY73" i="25"/>
  <c r="AY77" i="25"/>
  <c r="AY80" i="25"/>
  <c r="AZ70" i="25"/>
  <c r="AX70" i="25"/>
  <c r="AX73" i="25"/>
  <c r="AX77" i="25"/>
  <c r="AX80" i="25"/>
  <c r="AW70" i="25"/>
  <c r="AW73" i="25"/>
  <c r="AW77" i="25"/>
  <c r="AW80" i="25"/>
  <c r="AV70" i="25"/>
  <c r="AV73" i="25"/>
  <c r="AV77" i="25"/>
  <c r="AV80" i="25"/>
  <c r="AU70" i="25"/>
  <c r="AU73" i="25"/>
  <c r="AU77" i="25"/>
  <c r="AU80" i="25"/>
  <c r="AT70" i="25"/>
  <c r="AT73" i="25"/>
  <c r="AT77" i="25"/>
  <c r="AT80" i="25"/>
  <c r="AS70" i="25"/>
  <c r="AS73" i="25"/>
  <c r="AS77" i="25"/>
  <c r="AS80" i="25"/>
  <c r="AR70" i="25"/>
  <c r="AR73" i="25"/>
  <c r="AR77" i="25"/>
  <c r="AR80" i="25"/>
  <c r="AQ70" i="25"/>
  <c r="AQ73" i="25"/>
  <c r="AQ77" i="25"/>
  <c r="AQ80" i="25"/>
  <c r="AP70" i="25"/>
  <c r="AP73" i="25"/>
  <c r="AP77" i="25"/>
  <c r="AP80" i="25"/>
  <c r="AO70" i="25"/>
  <c r="AO73" i="25"/>
  <c r="AO77" i="25"/>
  <c r="AO80" i="25"/>
  <c r="AN70" i="25"/>
  <c r="AN73" i="25"/>
  <c r="AN77" i="25"/>
  <c r="AN80" i="25"/>
  <c r="AM70" i="25"/>
  <c r="AM73" i="25"/>
  <c r="AM77" i="25"/>
  <c r="AM80" i="25"/>
  <c r="AL70" i="25"/>
  <c r="AL73" i="25"/>
  <c r="AL77" i="25"/>
  <c r="AL80" i="25"/>
  <c r="AK70" i="25"/>
  <c r="AK73" i="25"/>
  <c r="AK77" i="25"/>
  <c r="AK80" i="25"/>
  <c r="AJ70" i="25"/>
  <c r="AJ73" i="25"/>
  <c r="AJ77" i="25"/>
  <c r="AJ80" i="25"/>
  <c r="AI70" i="25"/>
  <c r="AI73" i="25"/>
  <c r="AI77" i="25"/>
  <c r="AI80" i="25"/>
  <c r="AH70" i="25"/>
  <c r="AH73" i="25"/>
  <c r="AH77" i="25"/>
  <c r="AH80" i="25"/>
  <c r="AG70" i="25"/>
  <c r="AG73" i="25"/>
  <c r="AG77" i="25"/>
  <c r="AG80" i="25"/>
  <c r="AF70" i="25"/>
  <c r="AF73" i="25"/>
  <c r="AF77" i="25"/>
  <c r="AF80" i="25"/>
  <c r="AE70" i="25"/>
  <c r="AE73" i="25"/>
  <c r="AE77" i="25"/>
  <c r="AE80" i="25"/>
  <c r="AD70" i="25"/>
  <c r="AD73" i="25"/>
  <c r="AD77" i="25"/>
  <c r="AD80" i="25"/>
  <c r="AC70" i="25"/>
  <c r="AC73" i="25"/>
  <c r="AC77" i="25"/>
  <c r="AC80" i="25"/>
  <c r="AB70" i="25"/>
  <c r="AB73" i="25"/>
  <c r="AB77" i="25"/>
  <c r="AB80" i="25"/>
  <c r="AA70" i="25"/>
  <c r="AA73" i="25"/>
  <c r="AA77" i="25"/>
  <c r="AA80" i="25"/>
  <c r="Z70" i="25"/>
  <c r="Z73" i="25"/>
  <c r="Z77" i="25"/>
  <c r="Z80" i="25"/>
  <c r="Y70" i="25"/>
  <c r="Y73" i="25"/>
  <c r="Y77" i="25"/>
  <c r="Y80" i="25"/>
  <c r="AY69" i="25"/>
  <c r="AY72" i="25"/>
  <c r="AY76" i="25"/>
  <c r="AY79" i="25"/>
  <c r="AZ69" i="25"/>
  <c r="AX69" i="25"/>
  <c r="AX72" i="25"/>
  <c r="AX76" i="25"/>
  <c r="AX79" i="25"/>
  <c r="AW69" i="25"/>
  <c r="AW72" i="25"/>
  <c r="AW76" i="25"/>
  <c r="AW79" i="25"/>
  <c r="AV69" i="25"/>
  <c r="AV72" i="25"/>
  <c r="AV76" i="25"/>
  <c r="AV79" i="25"/>
  <c r="AU69" i="25"/>
  <c r="AU72" i="25"/>
  <c r="AU76" i="25"/>
  <c r="AU79" i="25"/>
  <c r="AT69" i="25"/>
  <c r="AT72" i="25"/>
  <c r="AT76" i="25"/>
  <c r="AT79" i="25"/>
  <c r="AS69" i="25"/>
  <c r="AS72" i="25"/>
  <c r="AS76" i="25"/>
  <c r="AS79" i="25"/>
  <c r="AR69" i="25"/>
  <c r="AR72" i="25"/>
  <c r="AR76" i="25"/>
  <c r="AR79" i="25"/>
  <c r="AQ69" i="25"/>
  <c r="AQ72" i="25"/>
  <c r="AQ76" i="25"/>
  <c r="AQ79" i="25"/>
  <c r="AP69" i="25"/>
  <c r="AP72" i="25"/>
  <c r="AP76" i="25"/>
  <c r="AP79" i="25"/>
  <c r="AO69" i="25"/>
  <c r="AO72" i="25"/>
  <c r="AO76" i="25"/>
  <c r="AO79" i="25"/>
  <c r="AN69" i="25"/>
  <c r="AN72" i="25"/>
  <c r="AN76" i="25"/>
  <c r="AN79" i="25"/>
  <c r="AM69" i="25"/>
  <c r="AM72" i="25"/>
  <c r="AM76" i="25"/>
  <c r="AM79" i="25"/>
  <c r="AL69" i="25"/>
  <c r="AL72" i="25"/>
  <c r="AL76" i="25"/>
  <c r="AL79" i="25"/>
  <c r="AK69" i="25"/>
  <c r="AK72" i="25"/>
  <c r="AK76" i="25"/>
  <c r="AK79" i="25"/>
  <c r="AJ69" i="25"/>
  <c r="AJ72" i="25"/>
  <c r="AJ76" i="25"/>
  <c r="AJ79" i="25"/>
  <c r="AI69" i="25"/>
  <c r="AI72" i="25"/>
  <c r="AI76" i="25"/>
  <c r="AI79" i="25"/>
  <c r="AH69" i="25"/>
  <c r="AH72" i="25"/>
  <c r="AH76" i="25"/>
  <c r="AH79" i="25"/>
  <c r="AG69" i="25"/>
  <c r="AG72" i="25"/>
  <c r="AG76" i="25"/>
  <c r="AG79" i="25"/>
  <c r="AF69" i="25"/>
  <c r="AF72" i="25"/>
  <c r="AF76" i="25"/>
  <c r="AF79" i="25"/>
  <c r="AE69" i="25"/>
  <c r="AE72" i="25"/>
  <c r="AE76" i="25"/>
  <c r="AE79" i="25"/>
  <c r="AD69" i="25"/>
  <c r="AD72" i="25"/>
  <c r="AD76" i="25"/>
  <c r="AD79" i="25"/>
  <c r="AC69" i="25"/>
  <c r="AC72" i="25"/>
  <c r="AC76" i="25"/>
  <c r="AC79" i="25"/>
  <c r="AB69" i="25"/>
  <c r="AB72" i="25"/>
  <c r="AB76" i="25"/>
  <c r="AB79" i="25"/>
  <c r="AA69" i="25"/>
  <c r="AA72" i="25"/>
  <c r="AA76" i="25"/>
  <c r="AA79" i="25"/>
  <c r="Z69" i="25"/>
  <c r="Z72" i="25"/>
  <c r="Z76" i="25"/>
  <c r="Z79" i="25"/>
  <c r="Y69" i="25"/>
  <c r="Y72" i="25"/>
  <c r="Y76" i="25"/>
  <c r="Y79" i="25"/>
  <c r="AY74" i="25"/>
  <c r="AX74" i="25"/>
  <c r="AW74" i="25"/>
  <c r="AV74" i="25"/>
  <c r="AU74" i="25"/>
  <c r="AT74" i="25"/>
  <c r="AS74" i="25"/>
  <c r="AR74" i="25"/>
  <c r="AQ74" i="25"/>
  <c r="AP74" i="25"/>
  <c r="AO74" i="25"/>
  <c r="AN74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C71" i="25"/>
  <c r="C72" i="25"/>
  <c r="C73" i="25" s="1"/>
  <c r="L71" i="25"/>
  <c r="K71" i="25"/>
  <c r="J71" i="25"/>
  <c r="O60" i="25"/>
  <c r="AY55" i="25"/>
  <c r="AY59" i="25"/>
  <c r="AY62" i="25"/>
  <c r="AY65" i="25"/>
  <c r="AZ55" i="25"/>
  <c r="AX55" i="25"/>
  <c r="AX59" i="25"/>
  <c r="AX62" i="25"/>
  <c r="AX65" i="25"/>
  <c r="AW55" i="25"/>
  <c r="AW59" i="25"/>
  <c r="AW62" i="25"/>
  <c r="AW65" i="25"/>
  <c r="AV55" i="25"/>
  <c r="AV59" i="25"/>
  <c r="AV62" i="25"/>
  <c r="AV65" i="25"/>
  <c r="AU55" i="25"/>
  <c r="AU59" i="25"/>
  <c r="AU62" i="25"/>
  <c r="AU65" i="25"/>
  <c r="AT55" i="25"/>
  <c r="AT59" i="25"/>
  <c r="AT62" i="25"/>
  <c r="AT65" i="25"/>
  <c r="AS55" i="25"/>
  <c r="AS59" i="25"/>
  <c r="AS62" i="25"/>
  <c r="AS65" i="25"/>
  <c r="AR55" i="25"/>
  <c r="AR59" i="25"/>
  <c r="AR62" i="25"/>
  <c r="AR65" i="25"/>
  <c r="AQ55" i="25"/>
  <c r="AQ59" i="25"/>
  <c r="AQ62" i="25"/>
  <c r="AQ65" i="25"/>
  <c r="AP55" i="25"/>
  <c r="AP59" i="25"/>
  <c r="AP62" i="25"/>
  <c r="AP65" i="25"/>
  <c r="AO55" i="25"/>
  <c r="AO59" i="25"/>
  <c r="AO62" i="25"/>
  <c r="AO65" i="25"/>
  <c r="AN55" i="25"/>
  <c r="AN59" i="25"/>
  <c r="AN62" i="25"/>
  <c r="AN65" i="25"/>
  <c r="AM55" i="25"/>
  <c r="AM59" i="25"/>
  <c r="AM62" i="25"/>
  <c r="AM65" i="25"/>
  <c r="AL55" i="25"/>
  <c r="AL59" i="25"/>
  <c r="AL62" i="25"/>
  <c r="AL65" i="25"/>
  <c r="AK55" i="25"/>
  <c r="AK59" i="25"/>
  <c r="AK62" i="25"/>
  <c r="AK65" i="25"/>
  <c r="AJ55" i="25"/>
  <c r="AJ59" i="25"/>
  <c r="AJ62" i="25"/>
  <c r="AJ65" i="25"/>
  <c r="AI55" i="25"/>
  <c r="AI59" i="25"/>
  <c r="AI62" i="25"/>
  <c r="AI65" i="25"/>
  <c r="AH55" i="25"/>
  <c r="AH59" i="25"/>
  <c r="AH62" i="25"/>
  <c r="AH65" i="25"/>
  <c r="AG55" i="25"/>
  <c r="AG59" i="25"/>
  <c r="AG62" i="25"/>
  <c r="AG65" i="25"/>
  <c r="AF55" i="25"/>
  <c r="AF59" i="25"/>
  <c r="AF62" i="25"/>
  <c r="AF65" i="25"/>
  <c r="AE55" i="25"/>
  <c r="AE59" i="25"/>
  <c r="AE62" i="25"/>
  <c r="AE65" i="25"/>
  <c r="AD55" i="25"/>
  <c r="AD59" i="25"/>
  <c r="AD62" i="25"/>
  <c r="AD65" i="25"/>
  <c r="AC55" i="25"/>
  <c r="AC59" i="25"/>
  <c r="AC62" i="25"/>
  <c r="AC65" i="25"/>
  <c r="AB55" i="25"/>
  <c r="AB59" i="25"/>
  <c r="AB62" i="25"/>
  <c r="AB65" i="25"/>
  <c r="AA55" i="25"/>
  <c r="AA59" i="25"/>
  <c r="AA62" i="25"/>
  <c r="AA65" i="25"/>
  <c r="Z55" i="25"/>
  <c r="Z59" i="25"/>
  <c r="Z62" i="25"/>
  <c r="Z65" i="25"/>
  <c r="Y55" i="25"/>
  <c r="Y59" i="25"/>
  <c r="Y62" i="25"/>
  <c r="Y65" i="25"/>
  <c r="L57" i="25"/>
  <c r="I60" i="25"/>
  <c r="L58" i="25"/>
  <c r="L60" i="25"/>
  <c r="AY54" i="25"/>
  <c r="AY57" i="25"/>
  <c r="AY61" i="25"/>
  <c r="AY64" i="25"/>
  <c r="AZ54" i="25"/>
  <c r="AX54" i="25"/>
  <c r="AX57" i="25"/>
  <c r="AX61" i="25"/>
  <c r="AX64" i="25"/>
  <c r="AW54" i="25"/>
  <c r="AW57" i="25"/>
  <c r="AW61" i="25"/>
  <c r="AW64" i="25"/>
  <c r="AV54" i="25"/>
  <c r="AV57" i="25"/>
  <c r="AV61" i="25"/>
  <c r="AV64" i="25"/>
  <c r="AU54" i="25"/>
  <c r="AU57" i="25"/>
  <c r="AU61" i="25"/>
  <c r="AU64" i="25"/>
  <c r="AT54" i="25"/>
  <c r="AT57" i="25"/>
  <c r="AT61" i="25"/>
  <c r="AT64" i="25"/>
  <c r="AS54" i="25"/>
  <c r="AS57" i="25"/>
  <c r="AS61" i="25"/>
  <c r="AS64" i="25"/>
  <c r="AR54" i="25"/>
  <c r="AR57" i="25"/>
  <c r="AR61" i="25"/>
  <c r="AR64" i="25"/>
  <c r="AQ54" i="25"/>
  <c r="AQ57" i="25"/>
  <c r="AQ61" i="25"/>
  <c r="AQ64" i="25"/>
  <c r="AP54" i="25"/>
  <c r="AP57" i="25"/>
  <c r="AP61" i="25"/>
  <c r="AP64" i="25"/>
  <c r="AO54" i="25"/>
  <c r="AO57" i="25"/>
  <c r="AO61" i="25"/>
  <c r="AO64" i="25"/>
  <c r="AN54" i="25"/>
  <c r="AN57" i="25"/>
  <c r="AN61" i="25"/>
  <c r="AN64" i="25"/>
  <c r="AM54" i="25"/>
  <c r="AM57" i="25"/>
  <c r="AM61" i="25"/>
  <c r="AM64" i="25"/>
  <c r="AL54" i="25"/>
  <c r="AL57" i="25"/>
  <c r="AL61" i="25"/>
  <c r="AL64" i="25"/>
  <c r="AK54" i="25"/>
  <c r="AK57" i="25"/>
  <c r="AK61" i="25"/>
  <c r="AK64" i="25"/>
  <c r="AJ54" i="25"/>
  <c r="AJ57" i="25"/>
  <c r="AJ61" i="25"/>
  <c r="AJ64" i="25"/>
  <c r="AI54" i="25"/>
  <c r="AI57" i="25"/>
  <c r="AI61" i="25"/>
  <c r="AI64" i="25"/>
  <c r="AH54" i="25"/>
  <c r="AH57" i="25"/>
  <c r="AH61" i="25"/>
  <c r="AH64" i="25"/>
  <c r="AG54" i="25"/>
  <c r="AG57" i="25"/>
  <c r="AG61" i="25"/>
  <c r="AG64" i="25"/>
  <c r="AF54" i="25"/>
  <c r="AF57" i="25"/>
  <c r="AF61" i="25"/>
  <c r="AF64" i="25"/>
  <c r="AE54" i="25"/>
  <c r="AE57" i="25"/>
  <c r="AE61" i="25"/>
  <c r="AE64" i="25"/>
  <c r="AD54" i="25"/>
  <c r="AD57" i="25"/>
  <c r="AD61" i="25"/>
  <c r="AD64" i="25"/>
  <c r="AC54" i="25"/>
  <c r="AC57" i="25"/>
  <c r="AC61" i="25"/>
  <c r="AC64" i="25"/>
  <c r="AB54" i="25"/>
  <c r="AB57" i="25"/>
  <c r="AB61" i="25"/>
  <c r="AB64" i="25"/>
  <c r="AA54" i="25"/>
  <c r="AA57" i="25"/>
  <c r="AA61" i="25"/>
  <c r="AA64" i="25"/>
  <c r="Z54" i="25"/>
  <c r="Z57" i="25"/>
  <c r="Z61" i="25"/>
  <c r="Z64" i="25"/>
  <c r="Y54" i="25"/>
  <c r="Y57" i="25"/>
  <c r="Y61" i="25"/>
  <c r="Y64" i="25"/>
  <c r="AY53" i="25"/>
  <c r="AY56" i="25"/>
  <c r="AY60" i="25"/>
  <c r="AY63" i="25"/>
  <c r="AZ53" i="25"/>
  <c r="AX53" i="25"/>
  <c r="AX56" i="25"/>
  <c r="AX60" i="25"/>
  <c r="AX63" i="25"/>
  <c r="AW53" i="25"/>
  <c r="AW56" i="25"/>
  <c r="AW60" i="25"/>
  <c r="AW63" i="25"/>
  <c r="AV53" i="25"/>
  <c r="AV56" i="25"/>
  <c r="AV60" i="25"/>
  <c r="AV63" i="25"/>
  <c r="AU53" i="25"/>
  <c r="AU56" i="25"/>
  <c r="AU60" i="25"/>
  <c r="AU63" i="25"/>
  <c r="AT53" i="25"/>
  <c r="AT56" i="25"/>
  <c r="AT60" i="25"/>
  <c r="AT63" i="25"/>
  <c r="AS53" i="25"/>
  <c r="AS56" i="25"/>
  <c r="AS60" i="25"/>
  <c r="AS63" i="25"/>
  <c r="AR53" i="25"/>
  <c r="AR56" i="25"/>
  <c r="AR60" i="25"/>
  <c r="AR63" i="25"/>
  <c r="AQ53" i="25"/>
  <c r="AQ56" i="25"/>
  <c r="AQ60" i="25"/>
  <c r="AQ63" i="25"/>
  <c r="AP53" i="25"/>
  <c r="AP56" i="25"/>
  <c r="AP60" i="25"/>
  <c r="AP63" i="25"/>
  <c r="AO53" i="25"/>
  <c r="AO56" i="25"/>
  <c r="AO60" i="25"/>
  <c r="AO63" i="25"/>
  <c r="AN53" i="25"/>
  <c r="AN56" i="25"/>
  <c r="AN60" i="25"/>
  <c r="AN63" i="25"/>
  <c r="AM53" i="25"/>
  <c r="AM56" i="25"/>
  <c r="AM60" i="25"/>
  <c r="AM63" i="25"/>
  <c r="AL53" i="25"/>
  <c r="AL56" i="25"/>
  <c r="AL60" i="25"/>
  <c r="AL63" i="25"/>
  <c r="AK53" i="25"/>
  <c r="AK56" i="25"/>
  <c r="AK60" i="25"/>
  <c r="AK63" i="25"/>
  <c r="AJ53" i="25"/>
  <c r="AJ56" i="25"/>
  <c r="AJ60" i="25"/>
  <c r="AJ63" i="25"/>
  <c r="AI53" i="25"/>
  <c r="AI56" i="25"/>
  <c r="AI60" i="25"/>
  <c r="AI63" i="25"/>
  <c r="AH53" i="25"/>
  <c r="AH56" i="25"/>
  <c r="AH60" i="25"/>
  <c r="AH63" i="25"/>
  <c r="AG53" i="25"/>
  <c r="AG56" i="25"/>
  <c r="AG60" i="25"/>
  <c r="AG63" i="25"/>
  <c r="AF53" i="25"/>
  <c r="AF56" i="25"/>
  <c r="AF60" i="25"/>
  <c r="AF63" i="25"/>
  <c r="AE53" i="25"/>
  <c r="AE56" i="25"/>
  <c r="AE60" i="25"/>
  <c r="AE63" i="25"/>
  <c r="AD53" i="25"/>
  <c r="AD56" i="25"/>
  <c r="AD60" i="25"/>
  <c r="AD63" i="25"/>
  <c r="AC53" i="25"/>
  <c r="AC56" i="25"/>
  <c r="AC60" i="25"/>
  <c r="AC63" i="25"/>
  <c r="AB53" i="25"/>
  <c r="AB56" i="25"/>
  <c r="AB60" i="25"/>
  <c r="AB63" i="25"/>
  <c r="AA53" i="25"/>
  <c r="AA56" i="25"/>
  <c r="AA60" i="25"/>
  <c r="AA63" i="25"/>
  <c r="Z53" i="25"/>
  <c r="Z56" i="25"/>
  <c r="Z60" i="25"/>
  <c r="Z63" i="25"/>
  <c r="Y53" i="25"/>
  <c r="Y56" i="25"/>
  <c r="Y60" i="25"/>
  <c r="Y63" i="25"/>
  <c r="AY58" i="25"/>
  <c r="AX58" i="25"/>
  <c r="AW58" i="25"/>
  <c r="AV58" i="25"/>
  <c r="AU58" i="25"/>
  <c r="AT58" i="25"/>
  <c r="AS58" i="25"/>
  <c r="AR58" i="25"/>
  <c r="AQ58" i="25"/>
  <c r="AP58" i="25"/>
  <c r="AO58" i="25"/>
  <c r="AN58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C56" i="25"/>
  <c r="C57" i="25" s="1"/>
  <c r="C55" i="25"/>
  <c r="L55" i="25"/>
  <c r="K55" i="25"/>
  <c r="J55" i="25"/>
  <c r="O44" i="25"/>
  <c r="AY39" i="25"/>
  <c r="AY43" i="25"/>
  <c r="AY46" i="25"/>
  <c r="AY49" i="25"/>
  <c r="AZ39" i="25"/>
  <c r="AX39" i="25"/>
  <c r="AX43" i="25"/>
  <c r="AX46" i="25"/>
  <c r="AX49" i="25"/>
  <c r="AW39" i="25"/>
  <c r="AW43" i="25"/>
  <c r="AW46" i="25"/>
  <c r="AW49" i="25"/>
  <c r="AV39" i="25"/>
  <c r="AV43" i="25"/>
  <c r="AV46" i="25"/>
  <c r="AV49" i="25"/>
  <c r="AU39" i="25"/>
  <c r="AU43" i="25"/>
  <c r="AU46" i="25"/>
  <c r="AU49" i="25"/>
  <c r="AT39" i="25"/>
  <c r="AT43" i="25"/>
  <c r="AT46" i="25"/>
  <c r="AT49" i="25"/>
  <c r="AS39" i="25"/>
  <c r="AS43" i="25"/>
  <c r="AS46" i="25"/>
  <c r="AS49" i="25"/>
  <c r="AR39" i="25"/>
  <c r="AR43" i="25"/>
  <c r="AR46" i="25"/>
  <c r="AR49" i="25"/>
  <c r="AQ39" i="25"/>
  <c r="AQ43" i="25"/>
  <c r="AQ46" i="25"/>
  <c r="AQ49" i="25"/>
  <c r="AP39" i="25"/>
  <c r="AP43" i="25"/>
  <c r="AP46" i="25"/>
  <c r="AP49" i="25"/>
  <c r="AO39" i="25"/>
  <c r="AO43" i="25"/>
  <c r="AO46" i="25"/>
  <c r="AO49" i="25"/>
  <c r="AN39" i="25"/>
  <c r="AN43" i="25"/>
  <c r="AN46" i="25"/>
  <c r="AN49" i="25"/>
  <c r="AM39" i="25"/>
  <c r="AM43" i="25"/>
  <c r="AM46" i="25"/>
  <c r="AM49" i="25"/>
  <c r="AL39" i="25"/>
  <c r="AL43" i="25"/>
  <c r="AL46" i="25"/>
  <c r="AL49" i="25"/>
  <c r="AK39" i="25"/>
  <c r="AK43" i="25"/>
  <c r="AK46" i="25"/>
  <c r="AK49" i="25"/>
  <c r="AJ39" i="25"/>
  <c r="AJ43" i="25"/>
  <c r="AJ46" i="25"/>
  <c r="AJ49" i="25"/>
  <c r="AI39" i="25"/>
  <c r="AI43" i="25"/>
  <c r="AI46" i="25"/>
  <c r="AI49" i="25"/>
  <c r="AH39" i="25"/>
  <c r="AH43" i="25"/>
  <c r="AH46" i="25"/>
  <c r="AH49" i="25"/>
  <c r="AG39" i="25"/>
  <c r="AG43" i="25"/>
  <c r="AG46" i="25"/>
  <c r="AG49" i="25"/>
  <c r="AF39" i="25"/>
  <c r="AF43" i="25"/>
  <c r="AF46" i="25"/>
  <c r="AF49" i="25"/>
  <c r="AE39" i="25"/>
  <c r="AE43" i="25"/>
  <c r="AE46" i="25"/>
  <c r="AE49" i="25"/>
  <c r="AD39" i="25"/>
  <c r="AD43" i="25"/>
  <c r="AD46" i="25"/>
  <c r="AD49" i="25"/>
  <c r="AC39" i="25"/>
  <c r="AC43" i="25"/>
  <c r="AC46" i="25"/>
  <c r="AC49" i="25"/>
  <c r="AB39" i="25"/>
  <c r="AB43" i="25"/>
  <c r="AB46" i="25"/>
  <c r="AB49" i="25"/>
  <c r="AA39" i="25"/>
  <c r="AA43" i="25"/>
  <c r="AA46" i="25"/>
  <c r="AA49" i="25"/>
  <c r="Z39" i="25"/>
  <c r="Z43" i="25"/>
  <c r="Z46" i="25"/>
  <c r="Z49" i="25"/>
  <c r="Y39" i="25"/>
  <c r="Y43" i="25"/>
  <c r="Y46" i="25"/>
  <c r="Y49" i="25"/>
  <c r="L41" i="25"/>
  <c r="I44" i="25"/>
  <c r="L42" i="25"/>
  <c r="L44" i="25"/>
  <c r="AY38" i="25"/>
  <c r="AY41" i="25"/>
  <c r="AY45" i="25"/>
  <c r="AY48" i="25"/>
  <c r="AZ38" i="25"/>
  <c r="AX38" i="25"/>
  <c r="AX41" i="25"/>
  <c r="AX45" i="25"/>
  <c r="AX48" i="25"/>
  <c r="AW38" i="25"/>
  <c r="AW41" i="25"/>
  <c r="AW45" i="25"/>
  <c r="AW48" i="25"/>
  <c r="AV38" i="25"/>
  <c r="AV41" i="25"/>
  <c r="AV45" i="25"/>
  <c r="AV48" i="25"/>
  <c r="AU38" i="25"/>
  <c r="AU41" i="25"/>
  <c r="AU45" i="25"/>
  <c r="AU48" i="25"/>
  <c r="AT38" i="25"/>
  <c r="AT41" i="25"/>
  <c r="AT45" i="25"/>
  <c r="AT48" i="25"/>
  <c r="AS38" i="25"/>
  <c r="AS41" i="25"/>
  <c r="AS45" i="25"/>
  <c r="AS48" i="25"/>
  <c r="AR38" i="25"/>
  <c r="AR41" i="25"/>
  <c r="AR45" i="25"/>
  <c r="AR48" i="25"/>
  <c r="AQ38" i="25"/>
  <c r="AQ41" i="25"/>
  <c r="AQ45" i="25"/>
  <c r="AQ48" i="25"/>
  <c r="AP38" i="25"/>
  <c r="AP41" i="25"/>
  <c r="AP45" i="25"/>
  <c r="AP48" i="25"/>
  <c r="AO38" i="25"/>
  <c r="AO41" i="25"/>
  <c r="AO45" i="25"/>
  <c r="AO48" i="25"/>
  <c r="AN38" i="25"/>
  <c r="AN41" i="25"/>
  <c r="AN45" i="25"/>
  <c r="AN48" i="25"/>
  <c r="AM38" i="25"/>
  <c r="AM41" i="25"/>
  <c r="AM45" i="25"/>
  <c r="AM48" i="25"/>
  <c r="AL38" i="25"/>
  <c r="AL41" i="25"/>
  <c r="AL45" i="25"/>
  <c r="AL48" i="25"/>
  <c r="AK38" i="25"/>
  <c r="AK41" i="25"/>
  <c r="AK45" i="25"/>
  <c r="AK48" i="25"/>
  <c r="AJ38" i="25"/>
  <c r="AJ41" i="25"/>
  <c r="AJ45" i="25"/>
  <c r="AJ48" i="25"/>
  <c r="AI38" i="25"/>
  <c r="AI41" i="25"/>
  <c r="AI45" i="25"/>
  <c r="AI48" i="25"/>
  <c r="AH38" i="25"/>
  <c r="AH41" i="25"/>
  <c r="AH45" i="25"/>
  <c r="AH48" i="25"/>
  <c r="AG38" i="25"/>
  <c r="AG41" i="25"/>
  <c r="AG45" i="25"/>
  <c r="AG48" i="25"/>
  <c r="AF38" i="25"/>
  <c r="AF41" i="25"/>
  <c r="AF45" i="25"/>
  <c r="AF48" i="25"/>
  <c r="AE38" i="25"/>
  <c r="AE41" i="25"/>
  <c r="AE45" i="25"/>
  <c r="AE48" i="25"/>
  <c r="AD38" i="25"/>
  <c r="AD41" i="25"/>
  <c r="AD45" i="25"/>
  <c r="AD48" i="25"/>
  <c r="AC38" i="25"/>
  <c r="AC41" i="25"/>
  <c r="AC45" i="25"/>
  <c r="AC48" i="25"/>
  <c r="AB38" i="25"/>
  <c r="AB41" i="25"/>
  <c r="AB45" i="25"/>
  <c r="AB48" i="25"/>
  <c r="AA38" i="25"/>
  <c r="AA41" i="25"/>
  <c r="AA45" i="25"/>
  <c r="AA48" i="25"/>
  <c r="Z38" i="25"/>
  <c r="Z41" i="25"/>
  <c r="Z45" i="25"/>
  <c r="Z48" i="25"/>
  <c r="Y38" i="25"/>
  <c r="Y41" i="25"/>
  <c r="Y45" i="25"/>
  <c r="Y48" i="25"/>
  <c r="T47" i="25"/>
  <c r="T48" i="25"/>
  <c r="AY37" i="25"/>
  <c r="AY40" i="25"/>
  <c r="AY44" i="25"/>
  <c r="AY47" i="25"/>
  <c r="AZ37" i="25"/>
  <c r="AX37" i="25"/>
  <c r="AX40" i="25"/>
  <c r="AX44" i="25"/>
  <c r="AX47" i="25"/>
  <c r="AW37" i="25"/>
  <c r="AW40" i="25"/>
  <c r="AW44" i="25"/>
  <c r="AW47" i="25"/>
  <c r="AV37" i="25"/>
  <c r="AV40" i="25"/>
  <c r="AV44" i="25"/>
  <c r="AV47" i="25"/>
  <c r="AU37" i="25"/>
  <c r="AU40" i="25"/>
  <c r="AU44" i="25"/>
  <c r="AU47" i="25"/>
  <c r="AT37" i="25"/>
  <c r="AT40" i="25"/>
  <c r="AT44" i="25"/>
  <c r="AT47" i="25"/>
  <c r="AS37" i="25"/>
  <c r="AS40" i="25"/>
  <c r="AS44" i="25"/>
  <c r="AS47" i="25"/>
  <c r="AR37" i="25"/>
  <c r="AR40" i="25"/>
  <c r="AR44" i="25"/>
  <c r="AR47" i="25"/>
  <c r="AQ37" i="25"/>
  <c r="AQ40" i="25"/>
  <c r="AQ44" i="25"/>
  <c r="AQ47" i="25"/>
  <c r="AP37" i="25"/>
  <c r="AP40" i="25"/>
  <c r="AP44" i="25"/>
  <c r="AP47" i="25"/>
  <c r="AO37" i="25"/>
  <c r="AO40" i="25"/>
  <c r="AO44" i="25"/>
  <c r="AO47" i="25"/>
  <c r="AN37" i="25"/>
  <c r="AN40" i="25"/>
  <c r="AN44" i="25"/>
  <c r="AN47" i="25"/>
  <c r="AM37" i="25"/>
  <c r="AM40" i="25"/>
  <c r="AM44" i="25"/>
  <c r="AM47" i="25"/>
  <c r="AL37" i="25"/>
  <c r="AL40" i="25"/>
  <c r="AL44" i="25"/>
  <c r="AL47" i="25"/>
  <c r="AK37" i="25"/>
  <c r="AK40" i="25"/>
  <c r="AK44" i="25"/>
  <c r="AK47" i="25"/>
  <c r="AJ37" i="25"/>
  <c r="AJ40" i="25"/>
  <c r="AJ44" i="25"/>
  <c r="AJ47" i="25"/>
  <c r="AI37" i="25"/>
  <c r="AI40" i="25"/>
  <c r="AI44" i="25"/>
  <c r="AI47" i="25"/>
  <c r="AH37" i="25"/>
  <c r="AH40" i="25"/>
  <c r="AH44" i="25"/>
  <c r="AH47" i="25"/>
  <c r="AG37" i="25"/>
  <c r="AG40" i="25"/>
  <c r="AG44" i="25"/>
  <c r="AG47" i="25"/>
  <c r="AF37" i="25"/>
  <c r="AF40" i="25"/>
  <c r="AF44" i="25"/>
  <c r="AF47" i="25"/>
  <c r="AE37" i="25"/>
  <c r="AE40" i="25"/>
  <c r="AE44" i="25"/>
  <c r="AE47" i="25"/>
  <c r="AD37" i="25"/>
  <c r="AD40" i="25"/>
  <c r="AD44" i="25"/>
  <c r="AD47" i="25"/>
  <c r="AC37" i="25"/>
  <c r="AC40" i="25"/>
  <c r="AC44" i="25"/>
  <c r="AC47" i="25"/>
  <c r="AB37" i="25"/>
  <c r="AB40" i="25"/>
  <c r="AB44" i="25"/>
  <c r="AB47" i="25"/>
  <c r="AA37" i="25"/>
  <c r="AA40" i="25"/>
  <c r="AA44" i="25"/>
  <c r="AA47" i="25"/>
  <c r="Z37" i="25"/>
  <c r="Z40" i="25"/>
  <c r="Z44" i="25"/>
  <c r="Z47" i="25"/>
  <c r="Y37" i="25"/>
  <c r="Y40" i="25"/>
  <c r="Y44" i="25"/>
  <c r="Y47" i="25"/>
  <c r="T36" i="25"/>
  <c r="T38" i="25"/>
  <c r="T39" i="25"/>
  <c r="T41" i="25"/>
  <c r="T43" i="25"/>
  <c r="AY42" i="25"/>
  <c r="AX42" i="25"/>
  <c r="AW42" i="25"/>
  <c r="AV42" i="25"/>
  <c r="AU42" i="25"/>
  <c r="AT42" i="25"/>
  <c r="AS42" i="25"/>
  <c r="AR42" i="25"/>
  <c r="AQ42" i="25"/>
  <c r="AP42" i="25"/>
  <c r="AO42" i="25"/>
  <c r="AN42" i="25"/>
  <c r="AM42" i="25"/>
  <c r="AL42" i="25"/>
  <c r="AK42" i="25"/>
  <c r="AJ42" i="25"/>
  <c r="AI42" i="25"/>
  <c r="AH42" i="25"/>
  <c r="AG42" i="25"/>
  <c r="AF42" i="25"/>
  <c r="AE42" i="25"/>
  <c r="AD42" i="25"/>
  <c r="AC42" i="25"/>
  <c r="AB42" i="25"/>
  <c r="AA42" i="25"/>
  <c r="Z42" i="25"/>
  <c r="Y42" i="25"/>
  <c r="C40" i="25"/>
  <c r="C41" i="25" s="1"/>
  <c r="C39" i="25"/>
  <c r="L39" i="25"/>
  <c r="K39" i="25"/>
  <c r="J39" i="25"/>
  <c r="O29" i="25"/>
  <c r="AY23" i="25"/>
  <c r="AY27" i="25"/>
  <c r="AY30" i="25"/>
  <c r="AY33" i="25"/>
  <c r="AZ23" i="25"/>
  <c r="AX23" i="25"/>
  <c r="AX27" i="25"/>
  <c r="AX30" i="25"/>
  <c r="AX33" i="25"/>
  <c r="AW23" i="25"/>
  <c r="AW27" i="25"/>
  <c r="AW30" i="25"/>
  <c r="AW33" i="25"/>
  <c r="AV23" i="25"/>
  <c r="AV27" i="25"/>
  <c r="AV30" i="25"/>
  <c r="AV33" i="25"/>
  <c r="AU23" i="25"/>
  <c r="AU27" i="25"/>
  <c r="AU30" i="25"/>
  <c r="AU33" i="25"/>
  <c r="AT23" i="25"/>
  <c r="AT27" i="25"/>
  <c r="AT30" i="25"/>
  <c r="AT33" i="25"/>
  <c r="AS23" i="25"/>
  <c r="AS27" i="25"/>
  <c r="AS30" i="25"/>
  <c r="AS33" i="25"/>
  <c r="AR23" i="25"/>
  <c r="AR27" i="25"/>
  <c r="AR30" i="25"/>
  <c r="AR33" i="25"/>
  <c r="AQ23" i="25"/>
  <c r="AQ27" i="25"/>
  <c r="AQ30" i="25"/>
  <c r="AQ33" i="25"/>
  <c r="AP23" i="25"/>
  <c r="AP27" i="25"/>
  <c r="AP30" i="25"/>
  <c r="AP33" i="25"/>
  <c r="AO23" i="25"/>
  <c r="AO27" i="25"/>
  <c r="AO30" i="25"/>
  <c r="AO33" i="25"/>
  <c r="AN23" i="25"/>
  <c r="AN27" i="25"/>
  <c r="AN30" i="25"/>
  <c r="AN33" i="25"/>
  <c r="AM23" i="25"/>
  <c r="AM27" i="25"/>
  <c r="AM30" i="25"/>
  <c r="AM33" i="25"/>
  <c r="AL23" i="25"/>
  <c r="AL27" i="25"/>
  <c r="AL30" i="25"/>
  <c r="AL33" i="25"/>
  <c r="AK23" i="25"/>
  <c r="AK27" i="25"/>
  <c r="AK30" i="25"/>
  <c r="AK33" i="25"/>
  <c r="AJ23" i="25"/>
  <c r="AJ27" i="25"/>
  <c r="AJ30" i="25"/>
  <c r="AJ33" i="25"/>
  <c r="AI23" i="25"/>
  <c r="AI27" i="25"/>
  <c r="AI30" i="25"/>
  <c r="AI33" i="25"/>
  <c r="AH23" i="25"/>
  <c r="AH27" i="25"/>
  <c r="AH30" i="25"/>
  <c r="AH33" i="25"/>
  <c r="AG23" i="25"/>
  <c r="AG27" i="25"/>
  <c r="AG30" i="25"/>
  <c r="AG33" i="25"/>
  <c r="AF23" i="25"/>
  <c r="AF27" i="25"/>
  <c r="AF30" i="25"/>
  <c r="AF33" i="25"/>
  <c r="AE23" i="25"/>
  <c r="AE27" i="25"/>
  <c r="AE30" i="25"/>
  <c r="AE33" i="25"/>
  <c r="AD23" i="25"/>
  <c r="AD27" i="25"/>
  <c r="AD30" i="25"/>
  <c r="AD33" i="25"/>
  <c r="AC23" i="25"/>
  <c r="AC27" i="25"/>
  <c r="AC30" i="25"/>
  <c r="AC33" i="25"/>
  <c r="AB23" i="25"/>
  <c r="AB27" i="25"/>
  <c r="AB30" i="25"/>
  <c r="AB33" i="25"/>
  <c r="AA23" i="25"/>
  <c r="AA27" i="25"/>
  <c r="AA30" i="25"/>
  <c r="AA33" i="25"/>
  <c r="Z23" i="25"/>
  <c r="Z27" i="25"/>
  <c r="Z30" i="25"/>
  <c r="Z33" i="25"/>
  <c r="Y23" i="25"/>
  <c r="Y27" i="25"/>
  <c r="Y30" i="25"/>
  <c r="Y33" i="25"/>
  <c r="L25" i="25"/>
  <c r="I29" i="25"/>
  <c r="L27" i="25"/>
  <c r="L29" i="25"/>
  <c r="AY22" i="25"/>
  <c r="AY25" i="25"/>
  <c r="AY29" i="25"/>
  <c r="AY32" i="25"/>
  <c r="AZ22" i="25"/>
  <c r="AX22" i="25"/>
  <c r="AX25" i="25"/>
  <c r="AX29" i="25"/>
  <c r="AX32" i="25"/>
  <c r="AW22" i="25"/>
  <c r="AW25" i="25"/>
  <c r="AW29" i="25"/>
  <c r="AW32" i="25"/>
  <c r="AV22" i="25"/>
  <c r="AV25" i="25"/>
  <c r="AV29" i="25"/>
  <c r="AV32" i="25"/>
  <c r="AU22" i="25"/>
  <c r="AU25" i="25"/>
  <c r="AU29" i="25"/>
  <c r="AU32" i="25"/>
  <c r="AT22" i="25"/>
  <c r="AT25" i="25"/>
  <c r="AT29" i="25"/>
  <c r="AT32" i="25"/>
  <c r="AS22" i="25"/>
  <c r="AS25" i="25"/>
  <c r="AS29" i="25"/>
  <c r="AS32" i="25"/>
  <c r="AR22" i="25"/>
  <c r="AR25" i="25"/>
  <c r="AR29" i="25"/>
  <c r="AR32" i="25"/>
  <c r="AQ22" i="25"/>
  <c r="AQ25" i="25"/>
  <c r="AQ29" i="25"/>
  <c r="AQ32" i="25"/>
  <c r="AP22" i="25"/>
  <c r="AP25" i="25"/>
  <c r="AP29" i="25"/>
  <c r="AP32" i="25"/>
  <c r="AO22" i="25"/>
  <c r="AO25" i="25"/>
  <c r="AO29" i="25"/>
  <c r="AO32" i="25"/>
  <c r="AN22" i="25"/>
  <c r="AN25" i="25"/>
  <c r="AN29" i="25"/>
  <c r="AN32" i="25"/>
  <c r="AM22" i="25"/>
  <c r="AM25" i="25"/>
  <c r="AM29" i="25"/>
  <c r="AM32" i="25"/>
  <c r="AL22" i="25"/>
  <c r="AL25" i="25"/>
  <c r="AL29" i="25"/>
  <c r="AL32" i="25"/>
  <c r="AK22" i="25"/>
  <c r="AK25" i="25"/>
  <c r="AK29" i="25"/>
  <c r="AK32" i="25"/>
  <c r="AJ22" i="25"/>
  <c r="AJ25" i="25"/>
  <c r="AJ29" i="25"/>
  <c r="AJ32" i="25"/>
  <c r="AI22" i="25"/>
  <c r="AI25" i="25"/>
  <c r="AI29" i="25"/>
  <c r="AI32" i="25"/>
  <c r="AH22" i="25"/>
  <c r="AH25" i="25"/>
  <c r="AH29" i="25"/>
  <c r="AH32" i="25"/>
  <c r="AG22" i="25"/>
  <c r="AG25" i="25"/>
  <c r="AG29" i="25"/>
  <c r="AG32" i="25"/>
  <c r="AF22" i="25"/>
  <c r="AF25" i="25"/>
  <c r="AF29" i="25"/>
  <c r="AF32" i="25"/>
  <c r="AE22" i="25"/>
  <c r="AE25" i="25"/>
  <c r="AE29" i="25"/>
  <c r="AE32" i="25"/>
  <c r="AD22" i="25"/>
  <c r="AD25" i="25"/>
  <c r="AD29" i="25"/>
  <c r="AD32" i="25"/>
  <c r="AC22" i="25"/>
  <c r="AC25" i="25"/>
  <c r="AC29" i="25"/>
  <c r="AC32" i="25"/>
  <c r="AB22" i="25"/>
  <c r="AB25" i="25"/>
  <c r="AB29" i="25"/>
  <c r="AB32" i="25"/>
  <c r="AA22" i="25"/>
  <c r="AA25" i="25"/>
  <c r="AA29" i="25"/>
  <c r="AA32" i="25"/>
  <c r="Z22" i="25"/>
  <c r="Z25" i="25"/>
  <c r="Z29" i="25"/>
  <c r="Z32" i="25"/>
  <c r="Y22" i="25"/>
  <c r="Y25" i="25"/>
  <c r="Y29" i="25"/>
  <c r="Y32" i="25"/>
  <c r="AY21" i="25"/>
  <c r="AY24" i="25"/>
  <c r="AY28" i="25"/>
  <c r="AY31" i="25"/>
  <c r="AZ21" i="25"/>
  <c r="AX21" i="25"/>
  <c r="AX24" i="25"/>
  <c r="AX28" i="25"/>
  <c r="AX31" i="25"/>
  <c r="AW21" i="25"/>
  <c r="AW24" i="25"/>
  <c r="AW28" i="25"/>
  <c r="AW31" i="25"/>
  <c r="AV21" i="25"/>
  <c r="AV24" i="25"/>
  <c r="AV28" i="25"/>
  <c r="AV31" i="25"/>
  <c r="AU21" i="25"/>
  <c r="AU24" i="25"/>
  <c r="AU28" i="25"/>
  <c r="AU31" i="25"/>
  <c r="AT21" i="25"/>
  <c r="AT24" i="25"/>
  <c r="AT28" i="25"/>
  <c r="AT31" i="25"/>
  <c r="AS21" i="25"/>
  <c r="AS24" i="25"/>
  <c r="AS28" i="25"/>
  <c r="AS31" i="25"/>
  <c r="AR21" i="25"/>
  <c r="AR24" i="25"/>
  <c r="AR28" i="25"/>
  <c r="AR31" i="25"/>
  <c r="AQ21" i="25"/>
  <c r="AQ24" i="25"/>
  <c r="AQ28" i="25"/>
  <c r="AQ31" i="25"/>
  <c r="AP21" i="25"/>
  <c r="AP24" i="25"/>
  <c r="AP28" i="25"/>
  <c r="AP31" i="25"/>
  <c r="AO21" i="25"/>
  <c r="AO24" i="25"/>
  <c r="AO28" i="25"/>
  <c r="AO31" i="25"/>
  <c r="AN21" i="25"/>
  <c r="AN24" i="25"/>
  <c r="AN28" i="25"/>
  <c r="AN31" i="25"/>
  <c r="AM21" i="25"/>
  <c r="AM24" i="25"/>
  <c r="AM28" i="25"/>
  <c r="AM31" i="25"/>
  <c r="AL21" i="25"/>
  <c r="AL24" i="25"/>
  <c r="AL28" i="25"/>
  <c r="AL31" i="25"/>
  <c r="AK21" i="25"/>
  <c r="AK24" i="25"/>
  <c r="AK28" i="25"/>
  <c r="AK31" i="25"/>
  <c r="AJ21" i="25"/>
  <c r="AJ24" i="25"/>
  <c r="AJ28" i="25"/>
  <c r="AJ31" i="25"/>
  <c r="AI21" i="25"/>
  <c r="AI24" i="25"/>
  <c r="AI28" i="25"/>
  <c r="AI31" i="25"/>
  <c r="AH21" i="25"/>
  <c r="AH24" i="25"/>
  <c r="AH28" i="25"/>
  <c r="AH31" i="25"/>
  <c r="AG21" i="25"/>
  <c r="AG24" i="25"/>
  <c r="AG28" i="25"/>
  <c r="AG31" i="25"/>
  <c r="AF21" i="25"/>
  <c r="AF24" i="25"/>
  <c r="AF28" i="25"/>
  <c r="AF31" i="25"/>
  <c r="AE21" i="25"/>
  <c r="AE24" i="25"/>
  <c r="AE28" i="25"/>
  <c r="AE31" i="25"/>
  <c r="AD21" i="25"/>
  <c r="AD24" i="25"/>
  <c r="AD28" i="25"/>
  <c r="AD31" i="25"/>
  <c r="AC21" i="25"/>
  <c r="AC24" i="25"/>
  <c r="AC28" i="25"/>
  <c r="AC31" i="25"/>
  <c r="AB21" i="25"/>
  <c r="AB24" i="25"/>
  <c r="AB28" i="25"/>
  <c r="AB31" i="25"/>
  <c r="AA21" i="25"/>
  <c r="AA24" i="25"/>
  <c r="AA28" i="25"/>
  <c r="AA31" i="25"/>
  <c r="Z21" i="25"/>
  <c r="Z24" i="25"/>
  <c r="Z28" i="25"/>
  <c r="Z31" i="25"/>
  <c r="Y21" i="25"/>
  <c r="Y24" i="25"/>
  <c r="Y28" i="25"/>
  <c r="Y31" i="25"/>
  <c r="AY26" i="25"/>
  <c r="AX26" i="25"/>
  <c r="AW26" i="25"/>
  <c r="AV26" i="25"/>
  <c r="AU26" i="25"/>
  <c r="AT26" i="25"/>
  <c r="AS26" i="25"/>
  <c r="AR26" i="25"/>
  <c r="AQ26" i="25"/>
  <c r="AP26" i="25"/>
  <c r="AO26" i="25"/>
  <c r="AN26" i="25"/>
  <c r="AM26" i="25"/>
  <c r="AL26" i="25"/>
  <c r="AK26" i="25"/>
  <c r="AJ26" i="25"/>
  <c r="AI26" i="25"/>
  <c r="AH26" i="25"/>
  <c r="AG26" i="25"/>
  <c r="AF26" i="25"/>
  <c r="AE26" i="25"/>
  <c r="AD26" i="25"/>
  <c r="AC26" i="25"/>
  <c r="AB26" i="25"/>
  <c r="AA26" i="25"/>
  <c r="Z26" i="25"/>
  <c r="Y26" i="25"/>
  <c r="C25" i="25"/>
  <c r="C26" i="25" s="1"/>
  <c r="C24" i="25"/>
  <c r="L23" i="25"/>
  <c r="K23" i="25"/>
  <c r="J23" i="25"/>
  <c r="T20" i="25"/>
  <c r="R20" i="25"/>
  <c r="S13" i="25"/>
  <c r="Q13" i="25"/>
  <c r="Z12" i="25"/>
  <c r="U12" i="25"/>
  <c r="U11" i="25"/>
  <c r="V11" i="25"/>
  <c r="W11" i="25"/>
  <c r="U10" i="25"/>
  <c r="V10" i="25"/>
  <c r="W10" i="25"/>
  <c r="Y9" i="25"/>
  <c r="AY9" i="25"/>
  <c r="AX9" i="25"/>
  <c r="AW9" i="25"/>
  <c r="AV9" i="25"/>
  <c r="AU9" i="25"/>
  <c r="AT9" i="25"/>
  <c r="AS9" i="25"/>
  <c r="AR9" i="25"/>
  <c r="AQ9" i="25"/>
  <c r="AP9" i="25"/>
  <c r="AO9" i="25"/>
  <c r="AN9" i="25"/>
  <c r="AM9" i="25"/>
  <c r="AL9" i="25"/>
  <c r="AK9" i="25"/>
  <c r="AJ9" i="25"/>
  <c r="AI9" i="25"/>
  <c r="AH9" i="25"/>
  <c r="AG9" i="25"/>
  <c r="AF9" i="25"/>
  <c r="AE9" i="25"/>
  <c r="AD9" i="25"/>
  <c r="AC9" i="25"/>
  <c r="AB9" i="25"/>
  <c r="AA9" i="25"/>
  <c r="Z9" i="25"/>
  <c r="U9" i="25"/>
  <c r="V9" i="25"/>
  <c r="W9" i="25"/>
  <c r="U8" i="25"/>
  <c r="V8" i="25"/>
  <c r="W8" i="25"/>
  <c r="U7" i="25"/>
  <c r="V7" i="25"/>
  <c r="W7" i="25"/>
  <c r="U6" i="25"/>
  <c r="V6" i="25"/>
  <c r="W6" i="25"/>
  <c r="U5" i="25"/>
  <c r="V5" i="25"/>
  <c r="W5" i="25"/>
  <c r="G28" i="12"/>
  <c r="G40" i="12"/>
  <c r="H40" i="12"/>
  <c r="G29" i="12"/>
  <c r="G30" i="12"/>
  <c r="G50" i="12"/>
  <c r="J9" i="23"/>
  <c r="K9" i="23"/>
  <c r="F17" i="23"/>
  <c r="F23" i="23"/>
  <c r="J10" i="23"/>
  <c r="K10" i="23"/>
  <c r="F18" i="23"/>
  <c r="F25" i="23"/>
  <c r="J11" i="23"/>
  <c r="K11" i="23"/>
  <c r="F19" i="23"/>
  <c r="F27" i="23"/>
  <c r="F28" i="23"/>
  <c r="G21" i="12"/>
  <c r="F43" i="23"/>
  <c r="F45" i="23"/>
  <c r="F47" i="23"/>
  <c r="F48" i="23"/>
  <c r="G12" i="12"/>
  <c r="G31" i="12"/>
  <c r="G32" i="12"/>
  <c r="G33" i="12"/>
  <c r="G51" i="12"/>
  <c r="G52" i="12"/>
  <c r="G45" i="12"/>
  <c r="G41" i="12"/>
  <c r="H38" i="12"/>
  <c r="Y38" i="12"/>
  <c r="Y37" i="12"/>
  <c r="Y36" i="12"/>
  <c r="Y35" i="12"/>
  <c r="Y34" i="12"/>
  <c r="C37" i="24"/>
  <c r="G42" i="23"/>
  <c r="L17" i="23"/>
  <c r="G24" i="23"/>
  <c r="F42" i="23"/>
  <c r="H46" i="23"/>
  <c r="I46" i="23"/>
  <c r="J46" i="23"/>
  <c r="K46" i="23"/>
  <c r="L46" i="23"/>
  <c r="M46" i="23"/>
  <c r="N46" i="23"/>
  <c r="O46" i="23"/>
  <c r="P46" i="23"/>
  <c r="Q46" i="23"/>
  <c r="R46" i="23"/>
  <c r="S46" i="23"/>
  <c r="T46" i="23"/>
  <c r="U46" i="23"/>
  <c r="V46" i="23"/>
  <c r="W46" i="23"/>
  <c r="X46" i="23"/>
  <c r="Y46" i="23"/>
  <c r="Z46" i="23"/>
  <c r="AA46" i="23"/>
  <c r="AB46" i="23"/>
  <c r="AC46" i="23"/>
  <c r="AD46" i="23"/>
  <c r="AE46" i="23"/>
  <c r="AF46" i="23"/>
  <c r="G46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T44" i="23"/>
  <c r="U44" i="23"/>
  <c r="V44" i="23"/>
  <c r="W44" i="23"/>
  <c r="X44" i="23"/>
  <c r="Y44" i="23"/>
  <c r="Z44" i="23"/>
  <c r="AA44" i="23"/>
  <c r="AB44" i="23"/>
  <c r="AC44" i="23"/>
  <c r="AD44" i="23"/>
  <c r="AE44" i="23"/>
  <c r="AF44" i="23"/>
  <c r="G44" i="23"/>
  <c r="H42" i="23"/>
  <c r="I42" i="23"/>
  <c r="J42" i="23"/>
  <c r="K42" i="23"/>
  <c r="L42" i="23"/>
  <c r="M42" i="23"/>
  <c r="N42" i="23"/>
  <c r="O42" i="23"/>
  <c r="P42" i="23"/>
  <c r="Q42" i="23"/>
  <c r="R42" i="23"/>
  <c r="S42" i="23"/>
  <c r="T42" i="23"/>
  <c r="U42" i="23"/>
  <c r="V42" i="23"/>
  <c r="W42" i="23"/>
  <c r="X42" i="23"/>
  <c r="Y42" i="23"/>
  <c r="Z42" i="23"/>
  <c r="AA42" i="23"/>
  <c r="AB42" i="23"/>
  <c r="AC42" i="23"/>
  <c r="AD42" i="23"/>
  <c r="AE42" i="23"/>
  <c r="AF42" i="23"/>
  <c r="F38" i="23"/>
  <c r="K17" i="23"/>
  <c r="K43" i="23"/>
  <c r="O17" i="23"/>
  <c r="O43" i="23"/>
  <c r="F9" i="23"/>
  <c r="F22" i="23"/>
  <c r="I9" i="23"/>
  <c r="F10" i="23"/>
  <c r="F24" i="23"/>
  <c r="F44" i="23"/>
  <c r="I10" i="23"/>
  <c r="F11" i="23"/>
  <c r="F26" i="23"/>
  <c r="F46" i="23"/>
  <c r="I11" i="23"/>
  <c r="F35" i="23"/>
  <c r="AF22" i="23"/>
  <c r="AF24" i="23"/>
  <c r="AF26" i="23"/>
  <c r="AE22" i="23"/>
  <c r="AE24" i="23"/>
  <c r="AE26" i="23"/>
  <c r="AD22" i="23"/>
  <c r="AD24" i="23"/>
  <c r="AD26" i="23"/>
  <c r="AC22" i="23"/>
  <c r="AC24" i="23"/>
  <c r="AC26" i="23"/>
  <c r="AB22" i="23"/>
  <c r="AB24" i="23"/>
  <c r="AB26" i="23"/>
  <c r="AA22" i="23"/>
  <c r="AA24" i="23"/>
  <c r="AA26" i="23"/>
  <c r="Z22" i="23"/>
  <c r="Z24" i="23"/>
  <c r="Z26" i="23"/>
  <c r="Y22" i="23"/>
  <c r="Y24" i="23"/>
  <c r="Y26" i="23"/>
  <c r="X22" i="23"/>
  <c r="X24" i="23"/>
  <c r="X26" i="23"/>
  <c r="W22" i="23"/>
  <c r="W24" i="23"/>
  <c r="W26" i="23"/>
  <c r="V22" i="23"/>
  <c r="V24" i="23"/>
  <c r="V26" i="23"/>
  <c r="U22" i="23"/>
  <c r="U24" i="23"/>
  <c r="U26" i="23"/>
  <c r="T22" i="23"/>
  <c r="T24" i="23"/>
  <c r="T26" i="23"/>
  <c r="S22" i="23"/>
  <c r="S24" i="23"/>
  <c r="S26" i="23"/>
  <c r="R22" i="23"/>
  <c r="R24" i="23"/>
  <c r="R26" i="23"/>
  <c r="Q22" i="23"/>
  <c r="Q24" i="23"/>
  <c r="Q26" i="23"/>
  <c r="P22" i="23"/>
  <c r="P24" i="23"/>
  <c r="P26" i="23"/>
  <c r="O22" i="23"/>
  <c r="O24" i="23"/>
  <c r="O26" i="23"/>
  <c r="N22" i="23"/>
  <c r="N24" i="23"/>
  <c r="N26" i="23"/>
  <c r="M22" i="23"/>
  <c r="M24" i="23"/>
  <c r="M26" i="23"/>
  <c r="L22" i="23"/>
  <c r="L24" i="23"/>
  <c r="L26" i="23"/>
  <c r="K22" i="23"/>
  <c r="K24" i="23"/>
  <c r="K26" i="23"/>
  <c r="J22" i="23"/>
  <c r="J24" i="23"/>
  <c r="J26" i="23"/>
  <c r="I22" i="23"/>
  <c r="I24" i="23"/>
  <c r="I26" i="23"/>
  <c r="H22" i="23"/>
  <c r="H24" i="23"/>
  <c r="H26" i="23"/>
  <c r="G22" i="23"/>
  <c r="G26" i="23"/>
  <c r="E12" i="23"/>
  <c r="D12" i="23"/>
  <c r="H34" i="12"/>
  <c r="H35" i="12"/>
  <c r="H36" i="12"/>
  <c r="H37" i="12"/>
  <c r="I34" i="12"/>
  <c r="I35" i="12"/>
  <c r="I36" i="12"/>
  <c r="I37" i="12"/>
  <c r="I38" i="12"/>
  <c r="J34" i="12"/>
  <c r="J35" i="12"/>
  <c r="J38" i="12"/>
  <c r="J36" i="12"/>
  <c r="J37" i="12"/>
  <c r="K34" i="12"/>
  <c r="K35" i="12"/>
  <c r="K38" i="12"/>
  <c r="K36" i="12"/>
  <c r="K37" i="12"/>
  <c r="L34" i="12"/>
  <c r="L35" i="12"/>
  <c r="L36" i="12"/>
  <c r="L37" i="12"/>
  <c r="L38" i="12"/>
  <c r="M34" i="12"/>
  <c r="M35" i="12"/>
  <c r="M38" i="12"/>
  <c r="M36" i="12"/>
  <c r="M37" i="12"/>
  <c r="N34" i="12"/>
  <c r="N35" i="12"/>
  <c r="N38" i="12"/>
  <c r="N36" i="12"/>
  <c r="N37" i="12"/>
  <c r="O34" i="12"/>
  <c r="O35" i="12"/>
  <c r="O36" i="12"/>
  <c r="O37" i="12"/>
  <c r="O38" i="12"/>
  <c r="P34" i="12"/>
  <c r="P35" i="12"/>
  <c r="P38" i="12"/>
  <c r="P36" i="12"/>
  <c r="P37" i="12"/>
  <c r="Q34" i="12"/>
  <c r="Q35" i="12"/>
  <c r="Q38" i="12"/>
  <c r="Q36" i="12"/>
  <c r="Q37" i="12"/>
  <c r="R34" i="12"/>
  <c r="R35" i="12"/>
  <c r="R36" i="12"/>
  <c r="R37" i="12"/>
  <c r="R38" i="12"/>
  <c r="S34" i="12"/>
  <c r="S35" i="12"/>
  <c r="S38" i="12"/>
  <c r="S36" i="12"/>
  <c r="S37" i="12"/>
  <c r="T34" i="12"/>
  <c r="T35" i="12"/>
  <c r="T38" i="12"/>
  <c r="T36" i="12"/>
  <c r="T37" i="12"/>
  <c r="U34" i="12"/>
  <c r="U35" i="12"/>
  <c r="U36" i="12"/>
  <c r="U37" i="12"/>
  <c r="U38" i="12"/>
  <c r="V34" i="12"/>
  <c r="V35" i="12"/>
  <c r="V38" i="12"/>
  <c r="V36" i="12"/>
  <c r="V37" i="12"/>
  <c r="W34" i="12"/>
  <c r="W35" i="12"/>
  <c r="W36" i="12"/>
  <c r="W37" i="12"/>
  <c r="W38" i="12"/>
  <c r="X34" i="12"/>
  <c r="X35" i="12"/>
  <c r="X38" i="12"/>
  <c r="X36" i="12"/>
  <c r="X37" i="12"/>
  <c r="Z34" i="12"/>
  <c r="Z35" i="12"/>
  <c r="Z36" i="12"/>
  <c r="Z37" i="12"/>
  <c r="Z38" i="12"/>
  <c r="AA34" i="12"/>
  <c r="AA35" i="12"/>
  <c r="AA38" i="12"/>
  <c r="AA36" i="12"/>
  <c r="AA37" i="12"/>
  <c r="AB34" i="12"/>
  <c r="AB38" i="12"/>
  <c r="AB35" i="12"/>
  <c r="AB36" i="12"/>
  <c r="AB37" i="12"/>
  <c r="AC34" i="12"/>
  <c r="AC35" i="12"/>
  <c r="AC38" i="12"/>
  <c r="AC36" i="12"/>
  <c r="AC37" i="12"/>
  <c r="AD34" i="12"/>
  <c r="AD35" i="12"/>
  <c r="AD38" i="12"/>
  <c r="AD36" i="12"/>
  <c r="AD37" i="12"/>
  <c r="AE34" i="12"/>
  <c r="AE35" i="12"/>
  <c r="AE38" i="12"/>
  <c r="AE36" i="12"/>
  <c r="AE37" i="12"/>
  <c r="AF34" i="12"/>
  <c r="AF35" i="12"/>
  <c r="AF38" i="12"/>
  <c r="AF36" i="12"/>
  <c r="AF37" i="12"/>
  <c r="AG34" i="12"/>
  <c r="AG35" i="12"/>
  <c r="AG36" i="12"/>
  <c r="AG37" i="12"/>
  <c r="AG38" i="12"/>
  <c r="G34" i="12"/>
  <c r="G35" i="12"/>
  <c r="G36" i="12"/>
  <c r="G37" i="12"/>
  <c r="AE17" i="23"/>
  <c r="AE43" i="23"/>
  <c r="L43" i="23"/>
  <c r="L23" i="23"/>
  <c r="Y17" i="23"/>
  <c r="I17" i="23"/>
  <c r="I23" i="23"/>
  <c r="AB17" i="23"/>
  <c r="AB43" i="23"/>
  <c r="W17" i="23"/>
  <c r="S17" i="23"/>
  <c r="AD17" i="23"/>
  <c r="T17" i="23"/>
  <c r="N17" i="23"/>
  <c r="H32" i="12"/>
  <c r="K23" i="23"/>
  <c r="AA17" i="23"/>
  <c r="AA43" i="23"/>
  <c r="V17" i="23"/>
  <c r="Q17" i="23"/>
  <c r="Q23" i="23"/>
  <c r="G38" i="12"/>
  <c r="I43" i="23"/>
  <c r="AA23" i="23"/>
  <c r="AE23" i="23"/>
  <c r="O23" i="23"/>
  <c r="J17" i="23"/>
  <c r="M17" i="23"/>
  <c r="P17" i="23"/>
  <c r="R17" i="23"/>
  <c r="U17" i="23"/>
  <c r="X17" i="23"/>
  <c r="Z17" i="23"/>
  <c r="AC17" i="23"/>
  <c r="AF17" i="23"/>
  <c r="G19" i="23"/>
  <c r="I19" i="23"/>
  <c r="K19" i="23"/>
  <c r="M19" i="23"/>
  <c r="O19" i="23"/>
  <c r="Q19" i="23"/>
  <c r="S19" i="23"/>
  <c r="U19" i="23"/>
  <c r="W19" i="23"/>
  <c r="Y19" i="23"/>
  <c r="AA19" i="23"/>
  <c r="AC19" i="23"/>
  <c r="AE19" i="23"/>
  <c r="H19" i="23"/>
  <c r="J19" i="23"/>
  <c r="L19" i="23"/>
  <c r="N19" i="23"/>
  <c r="P19" i="23"/>
  <c r="R19" i="23"/>
  <c r="T19" i="23"/>
  <c r="V19" i="23"/>
  <c r="X19" i="23"/>
  <c r="Z19" i="23"/>
  <c r="AB19" i="23"/>
  <c r="AD19" i="23"/>
  <c r="AF19" i="23"/>
  <c r="G17" i="23"/>
  <c r="H17" i="23"/>
  <c r="H18" i="23"/>
  <c r="J18" i="23"/>
  <c r="L18" i="23"/>
  <c r="N18" i="23"/>
  <c r="P18" i="23"/>
  <c r="R18" i="23"/>
  <c r="T18" i="23"/>
  <c r="V18" i="23"/>
  <c r="X18" i="23"/>
  <c r="Z18" i="23"/>
  <c r="AB18" i="23"/>
  <c r="AD18" i="23"/>
  <c r="AF18" i="23"/>
  <c r="I18" i="23"/>
  <c r="K18" i="23"/>
  <c r="M18" i="23"/>
  <c r="O18" i="23"/>
  <c r="Q18" i="23"/>
  <c r="S18" i="23"/>
  <c r="U18" i="23"/>
  <c r="W18" i="23"/>
  <c r="Y18" i="23"/>
  <c r="AA18" i="23"/>
  <c r="AC18" i="23"/>
  <c r="AE18" i="23"/>
  <c r="G18" i="23"/>
  <c r="Q32" i="12"/>
  <c r="T23" i="23"/>
  <c r="T43" i="23"/>
  <c r="W43" i="23"/>
  <c r="W23" i="23"/>
  <c r="V32" i="12"/>
  <c r="M32" i="12"/>
  <c r="Y32" i="12"/>
  <c r="U32" i="12"/>
  <c r="V43" i="23"/>
  <c r="V23" i="23"/>
  <c r="AA32" i="12"/>
  <c r="K32" i="12"/>
  <c r="R32" i="12"/>
  <c r="I32" i="12"/>
  <c r="AD43" i="23"/>
  <c r="AD23" i="23"/>
  <c r="Q43" i="23"/>
  <c r="AB23" i="23"/>
  <c r="AB32" i="12"/>
  <c r="T32" i="12"/>
  <c r="J32" i="12"/>
  <c r="P32" i="12"/>
  <c r="N43" i="23"/>
  <c r="N23" i="23"/>
  <c r="S43" i="23"/>
  <c r="S23" i="23"/>
  <c r="Y23" i="23"/>
  <c r="Y43" i="23"/>
  <c r="X43" i="23"/>
  <c r="X23" i="23"/>
  <c r="M23" i="23"/>
  <c r="M43" i="23"/>
  <c r="AF43" i="23"/>
  <c r="AF23" i="23"/>
  <c r="U23" i="23"/>
  <c r="U43" i="23"/>
  <c r="J43" i="23"/>
  <c r="J23" i="23"/>
  <c r="AC23" i="23"/>
  <c r="AC43" i="23"/>
  <c r="R43" i="23"/>
  <c r="R23" i="23"/>
  <c r="Z43" i="23"/>
  <c r="Z23" i="23"/>
  <c r="P23" i="23"/>
  <c r="P43" i="23"/>
  <c r="AA25" i="23"/>
  <c r="AA45" i="23"/>
  <c r="AB25" i="23"/>
  <c r="AB45" i="23"/>
  <c r="L25" i="23"/>
  <c r="L45" i="23"/>
  <c r="V47" i="23"/>
  <c r="V27" i="23"/>
  <c r="Y47" i="23"/>
  <c r="Y27" i="23"/>
  <c r="Y25" i="23"/>
  <c r="Y45" i="23"/>
  <c r="I25" i="23"/>
  <c r="I45" i="23"/>
  <c r="R45" i="23"/>
  <c r="R25" i="23"/>
  <c r="J25" i="23"/>
  <c r="J45" i="23"/>
  <c r="AB47" i="23"/>
  <c r="AB27" i="23"/>
  <c r="T47" i="23"/>
  <c r="T27" i="23"/>
  <c r="AE47" i="23"/>
  <c r="AE27" i="23"/>
  <c r="W47" i="23"/>
  <c r="W27" i="23"/>
  <c r="O47" i="23"/>
  <c r="O27" i="23"/>
  <c r="G27" i="23"/>
  <c r="G47" i="23"/>
  <c r="AE25" i="23"/>
  <c r="AE45" i="23"/>
  <c r="W25" i="23"/>
  <c r="W45" i="23"/>
  <c r="O25" i="23"/>
  <c r="O45" i="23"/>
  <c r="AF25" i="23"/>
  <c r="AF45" i="23"/>
  <c r="X25" i="23"/>
  <c r="X45" i="23"/>
  <c r="P25" i="23"/>
  <c r="P45" i="23"/>
  <c r="H25" i="23"/>
  <c r="H45" i="23"/>
  <c r="G23" i="23"/>
  <c r="G43" i="23"/>
  <c r="Z47" i="23"/>
  <c r="Z27" i="23"/>
  <c r="R47" i="23"/>
  <c r="R27" i="23"/>
  <c r="J47" i="23"/>
  <c r="J27" i="23"/>
  <c r="AC27" i="23"/>
  <c r="AC47" i="23"/>
  <c r="U47" i="23"/>
  <c r="U27" i="23"/>
  <c r="M27" i="23"/>
  <c r="M47" i="23"/>
  <c r="S25" i="23"/>
  <c r="S45" i="23"/>
  <c r="K25" i="23"/>
  <c r="K45" i="23"/>
  <c r="T25" i="23"/>
  <c r="T45" i="23"/>
  <c r="AD47" i="23"/>
  <c r="AD27" i="23"/>
  <c r="N47" i="23"/>
  <c r="N27" i="23"/>
  <c r="Q47" i="23"/>
  <c r="Q27" i="23"/>
  <c r="I47" i="23"/>
  <c r="I27" i="23"/>
  <c r="G25" i="23"/>
  <c r="G45" i="23"/>
  <c r="Q25" i="23"/>
  <c r="Q45" i="23"/>
  <c r="Z25" i="23"/>
  <c r="Z45" i="23"/>
  <c r="H23" i="23"/>
  <c r="H43" i="23"/>
  <c r="L47" i="23"/>
  <c r="L27" i="23"/>
  <c r="AC25" i="23"/>
  <c r="AC45" i="23"/>
  <c r="U25" i="23"/>
  <c r="U28" i="23"/>
  <c r="V21" i="12"/>
  <c r="U45" i="23"/>
  <c r="M25" i="23"/>
  <c r="M45" i="23"/>
  <c r="AD25" i="23"/>
  <c r="AD45" i="23"/>
  <c r="V25" i="23"/>
  <c r="V45" i="23"/>
  <c r="V48" i="23"/>
  <c r="N25" i="23"/>
  <c r="N28" i="23"/>
  <c r="O21" i="12"/>
  <c r="N45" i="23"/>
  <c r="AF47" i="23"/>
  <c r="AF27" i="23"/>
  <c r="X47" i="23"/>
  <c r="X27" i="23"/>
  <c r="P47" i="23"/>
  <c r="P27" i="23"/>
  <c r="H47" i="23"/>
  <c r="H27" i="23"/>
  <c r="AA27" i="23"/>
  <c r="AA47" i="23"/>
  <c r="S27" i="23"/>
  <c r="S47" i="23"/>
  <c r="K27" i="23"/>
  <c r="K47" i="23"/>
  <c r="AD28" i="23"/>
  <c r="AE21" i="12"/>
  <c r="Z28" i="23"/>
  <c r="AA21" i="12"/>
  <c r="W28" i="23"/>
  <c r="X21" i="12"/>
  <c r="W32" i="12"/>
  <c r="M48" i="23"/>
  <c r="AC48" i="23"/>
  <c r="R28" i="23"/>
  <c r="S21" i="12"/>
  <c r="Y48" i="23"/>
  <c r="Z32" i="12"/>
  <c r="O32" i="12"/>
  <c r="U48" i="23"/>
  <c r="V12" i="12"/>
  <c r="V31" i="12"/>
  <c r="V33" i="12"/>
  <c r="AD48" i="23"/>
  <c r="Z48" i="23"/>
  <c r="N32" i="12"/>
  <c r="AD32" i="12"/>
  <c r="G28" i="23"/>
  <c r="H21" i="12"/>
  <c r="T48" i="23"/>
  <c r="S32" i="12"/>
  <c r="AG32" i="12"/>
  <c r="Q28" i="23"/>
  <c r="R21" i="12"/>
  <c r="X32" i="12"/>
  <c r="AF32" i="12"/>
  <c r="L32" i="12"/>
  <c r="AC32" i="12"/>
  <c r="AE32" i="12"/>
  <c r="AE12" i="12"/>
  <c r="AE31" i="12"/>
  <c r="AA12" i="12"/>
  <c r="AA31" i="12"/>
  <c r="AA33" i="12"/>
  <c r="U12" i="12"/>
  <c r="S48" i="23"/>
  <c r="W12" i="12"/>
  <c r="N12" i="12"/>
  <c r="AD12" i="12"/>
  <c r="T28" i="23"/>
  <c r="U21" i="12"/>
  <c r="V28" i="23"/>
  <c r="W21" i="12"/>
  <c r="H28" i="23"/>
  <c r="I21" i="12"/>
  <c r="W48" i="23"/>
  <c r="L48" i="23"/>
  <c r="AA48" i="23"/>
  <c r="S28" i="23"/>
  <c r="T21" i="12"/>
  <c r="X48" i="23"/>
  <c r="Z12" i="12"/>
  <c r="O48" i="23"/>
  <c r="AE48" i="23"/>
  <c r="R48" i="23"/>
  <c r="Y28" i="23"/>
  <c r="L28" i="23"/>
  <c r="M21" i="12"/>
  <c r="AA28" i="23"/>
  <c r="AB21" i="12"/>
  <c r="M28" i="23"/>
  <c r="N21" i="12"/>
  <c r="AC28" i="23"/>
  <c r="AD21" i="12"/>
  <c r="H48" i="23"/>
  <c r="Q48" i="23"/>
  <c r="K48" i="23"/>
  <c r="X28" i="23"/>
  <c r="O28" i="23"/>
  <c r="P21" i="12"/>
  <c r="AE28" i="23"/>
  <c r="AF21" i="12"/>
  <c r="J48" i="23"/>
  <c r="I48" i="23"/>
  <c r="AB48" i="23"/>
  <c r="P28" i="23"/>
  <c r="Q21" i="12"/>
  <c r="AF28" i="23"/>
  <c r="AG21" i="12"/>
  <c r="N48" i="23"/>
  <c r="K28" i="23"/>
  <c r="L21" i="12"/>
  <c r="G48" i="23"/>
  <c r="P48" i="23"/>
  <c r="AF48" i="23"/>
  <c r="J28" i="23"/>
  <c r="K21" i="12"/>
  <c r="I28" i="23"/>
  <c r="J21" i="12"/>
  <c r="AB28" i="23"/>
  <c r="AC21" i="12"/>
  <c r="AE33" i="12"/>
  <c r="AG12" i="12"/>
  <c r="AG31" i="12"/>
  <c r="AG33" i="12"/>
  <c r="V51" i="12"/>
  <c r="Y21" i="12"/>
  <c r="Z21" i="12"/>
  <c r="Z31" i="12"/>
  <c r="Z33" i="12"/>
  <c r="AD31" i="12"/>
  <c r="AD33" i="12"/>
  <c r="AD51" i="12"/>
  <c r="U31" i="12"/>
  <c r="U33" i="12"/>
  <c r="AE51" i="12"/>
  <c r="AF12" i="12"/>
  <c r="AF31" i="12"/>
  <c r="AF33" i="12"/>
  <c r="N31" i="12"/>
  <c r="N33" i="12"/>
  <c r="W31" i="12"/>
  <c r="W33" i="12"/>
  <c r="W51" i="12"/>
  <c r="AA51" i="12"/>
  <c r="J12" i="12"/>
  <c r="J31" i="12"/>
  <c r="J33" i="12"/>
  <c r="M12" i="12"/>
  <c r="M31" i="12"/>
  <c r="M33" i="12"/>
  <c r="K12" i="12"/>
  <c r="K31" i="12"/>
  <c r="K33" i="12"/>
  <c r="L12" i="12"/>
  <c r="L31" i="12"/>
  <c r="L33" i="12"/>
  <c r="S12" i="12"/>
  <c r="S31" i="12"/>
  <c r="S33" i="12"/>
  <c r="X12" i="12"/>
  <c r="T12" i="12"/>
  <c r="T31" i="12"/>
  <c r="T33" i="12"/>
  <c r="Q12" i="12"/>
  <c r="Q31" i="12"/>
  <c r="Q33" i="12"/>
  <c r="O12" i="12"/>
  <c r="O31" i="12"/>
  <c r="O33" i="12"/>
  <c r="R12" i="12"/>
  <c r="R31" i="12"/>
  <c r="R33" i="12"/>
  <c r="P12" i="12"/>
  <c r="P31" i="12"/>
  <c r="P33" i="12"/>
  <c r="AB12" i="12"/>
  <c r="AB31" i="12"/>
  <c r="AB33" i="12"/>
  <c r="H12" i="12"/>
  <c r="H31" i="12"/>
  <c r="H33" i="12"/>
  <c r="AC12" i="12"/>
  <c r="AC31" i="12"/>
  <c r="AC33" i="12"/>
  <c r="I12" i="12"/>
  <c r="I31" i="12"/>
  <c r="I33" i="12"/>
  <c r="Y12" i="12"/>
  <c r="X31" i="12"/>
  <c r="X33" i="12"/>
  <c r="Y31" i="12"/>
  <c r="Y33" i="12"/>
  <c r="AG29" i="12"/>
  <c r="AG41" i="12"/>
  <c r="Q51" i="12"/>
  <c r="J51" i="12"/>
  <c r="AF51" i="12"/>
  <c r="H51" i="12"/>
  <c r="Z51" i="12"/>
  <c r="S51" i="12"/>
  <c r="U51" i="12"/>
  <c r="N51" i="12"/>
  <c r="AG51" i="12"/>
  <c r="P51" i="12"/>
  <c r="O51" i="12"/>
  <c r="I51" i="12"/>
  <c r="AC51" i="12"/>
  <c r="AG46" i="12"/>
  <c r="AF29" i="12"/>
  <c r="AF41" i="12"/>
  <c r="AB51" i="12"/>
  <c r="L51" i="12"/>
  <c r="K51" i="12"/>
  <c r="Y51" i="12"/>
  <c r="M51" i="12"/>
  <c r="T51" i="12"/>
  <c r="X51" i="12"/>
  <c r="R51" i="12"/>
  <c r="AF46" i="12"/>
  <c r="AE29" i="12"/>
  <c r="AE41" i="12"/>
  <c r="G57" i="12"/>
  <c r="AE46" i="12"/>
  <c r="AD29" i="12"/>
  <c r="AD41" i="12"/>
  <c r="AD46" i="12"/>
  <c r="AC29" i="12"/>
  <c r="AC41" i="12"/>
  <c r="AC46" i="12"/>
  <c r="AB29" i="12"/>
  <c r="AB41" i="12"/>
  <c r="AA29" i="12"/>
  <c r="AA41" i="12"/>
  <c r="AB46" i="12"/>
  <c r="Z29" i="12"/>
  <c r="Z41" i="12"/>
  <c r="AA46" i="12"/>
  <c r="Z46" i="12"/>
  <c r="Y29" i="12"/>
  <c r="Y41" i="12"/>
  <c r="X29" i="12"/>
  <c r="X41" i="12"/>
  <c r="W29" i="12"/>
  <c r="W41" i="12"/>
  <c r="W46" i="12"/>
  <c r="V29" i="12"/>
  <c r="V41" i="12"/>
  <c r="Y46" i="12"/>
  <c r="X46" i="12"/>
  <c r="U29" i="12"/>
  <c r="U41" i="12"/>
  <c r="V46" i="12"/>
  <c r="U46" i="12"/>
  <c r="T29" i="12"/>
  <c r="T41" i="12"/>
  <c r="T46" i="12"/>
  <c r="S29" i="12"/>
  <c r="S41" i="12"/>
  <c r="S46" i="12"/>
  <c r="R29" i="12"/>
  <c r="R41" i="12"/>
  <c r="R46" i="12"/>
  <c r="Q29" i="12"/>
  <c r="Q41" i="12"/>
  <c r="Q46" i="12"/>
  <c r="P29" i="12"/>
  <c r="P41" i="12"/>
  <c r="O29" i="12"/>
  <c r="O41" i="12"/>
  <c r="P46" i="12"/>
  <c r="O46" i="12"/>
  <c r="N29" i="12"/>
  <c r="N41" i="12"/>
  <c r="M29" i="12"/>
  <c r="M41" i="12"/>
  <c r="M46" i="12"/>
  <c r="N46" i="12"/>
  <c r="L29" i="12"/>
  <c r="L41" i="12"/>
  <c r="K29" i="12"/>
  <c r="K41" i="12"/>
  <c r="L46" i="12"/>
  <c r="K46" i="12"/>
  <c r="J29" i="12"/>
  <c r="J41" i="12"/>
  <c r="I29" i="12"/>
  <c r="I41" i="12"/>
  <c r="J46" i="12"/>
  <c r="I46" i="12"/>
  <c r="H29" i="12"/>
  <c r="H30" i="12"/>
  <c r="H50" i="12" s="1"/>
  <c r="H46" i="12"/>
  <c r="G46" i="12"/>
  <c r="G48" i="12"/>
  <c r="H41" i="12"/>
  <c r="H52" i="12"/>
  <c r="G43" i="12"/>
  <c r="AA15" i="25" l="1"/>
  <c r="AB15" i="25" l="1"/>
  <c r="AA16" i="25"/>
  <c r="I20" i="12" s="1"/>
  <c r="I28" i="12" s="1"/>
  <c r="I45" i="12" l="1"/>
  <c r="I40" i="12"/>
  <c r="I30" i="12"/>
  <c r="I50" i="12" s="1"/>
  <c r="AC15" i="25"/>
  <c r="AB16" i="25"/>
  <c r="J20" i="12" s="1"/>
  <c r="J28" i="12" s="1"/>
  <c r="AC16" i="25" l="1"/>
  <c r="K20" i="12" s="1"/>
  <c r="K28" i="12" s="1"/>
  <c r="AD15" i="25"/>
  <c r="I52" i="12"/>
  <c r="J40" i="12"/>
  <c r="J30" i="12"/>
  <c r="J50" i="12" s="1"/>
  <c r="J52" i="12" s="1"/>
  <c r="J45" i="12"/>
  <c r="AD16" i="25" l="1"/>
  <c r="L20" i="12" s="1"/>
  <c r="L28" i="12" s="1"/>
  <c r="AE15" i="25"/>
  <c r="K45" i="12"/>
  <c r="K30" i="12"/>
  <c r="K50" i="12" s="1"/>
  <c r="K52" i="12" s="1"/>
  <c r="K40" i="12"/>
  <c r="AF15" i="25" l="1"/>
  <c r="AE16" i="25"/>
  <c r="M20" i="12" s="1"/>
  <c r="M28" i="12" s="1"/>
  <c r="L40" i="12"/>
  <c r="L45" i="12"/>
  <c r="L30" i="12"/>
  <c r="L50" i="12" s="1"/>
  <c r="L52" i="12" s="1"/>
  <c r="M45" i="12" l="1"/>
  <c r="M30" i="12"/>
  <c r="M50" i="12" s="1"/>
  <c r="M40" i="12"/>
  <c r="AG15" i="25"/>
  <c r="AF16" i="25"/>
  <c r="N20" i="12" s="1"/>
  <c r="N28" i="12" s="1"/>
  <c r="N45" i="12" l="1"/>
  <c r="N40" i="12"/>
  <c r="N30" i="12"/>
  <c r="N50" i="12" s="1"/>
  <c r="N52" i="12" s="1"/>
  <c r="M52" i="12"/>
  <c r="AG16" i="25"/>
  <c r="O20" i="12" s="1"/>
  <c r="O28" i="12" s="1"/>
  <c r="AH15" i="25"/>
  <c r="AH16" i="25" l="1"/>
  <c r="P20" i="12" s="1"/>
  <c r="P28" i="12" s="1"/>
  <c r="AI15" i="25"/>
  <c r="O45" i="12"/>
  <c r="O30" i="12"/>
  <c r="O50" i="12" s="1"/>
  <c r="O52" i="12" s="1"/>
  <c r="O40" i="12"/>
  <c r="AJ15" i="25" l="1"/>
  <c r="AI16" i="25"/>
  <c r="Q20" i="12" s="1"/>
  <c r="Q28" i="12" s="1"/>
  <c r="P40" i="12"/>
  <c r="P30" i="12"/>
  <c r="P50" i="12" s="1"/>
  <c r="P52" i="12" s="1"/>
  <c r="P45" i="12"/>
  <c r="Q45" i="12" l="1"/>
  <c r="Q30" i="12"/>
  <c r="Q50" i="12" s="1"/>
  <c r="Q52" i="12" s="1"/>
  <c r="Q40" i="12"/>
  <c r="AK15" i="25"/>
  <c r="AJ16" i="25"/>
  <c r="R20" i="12" s="1"/>
  <c r="R28" i="12" s="1"/>
  <c r="AK16" i="25" l="1"/>
  <c r="S20" i="12" s="1"/>
  <c r="S28" i="12" s="1"/>
  <c r="AL15" i="25"/>
  <c r="R30" i="12"/>
  <c r="R50" i="12" s="1"/>
  <c r="R52" i="12" s="1"/>
  <c r="R40" i="12"/>
  <c r="R45" i="12"/>
  <c r="AL16" i="25" l="1"/>
  <c r="T20" i="12" s="1"/>
  <c r="T28" i="12" s="1"/>
  <c r="AM15" i="25"/>
  <c r="S45" i="12"/>
  <c r="S30" i="12"/>
  <c r="S50" i="12" s="1"/>
  <c r="S52" i="12" s="1"/>
  <c r="S40" i="12"/>
  <c r="AN15" i="25" l="1"/>
  <c r="AM16" i="25"/>
  <c r="U20" i="12" s="1"/>
  <c r="U28" i="12" s="1"/>
  <c r="T30" i="12"/>
  <c r="T50" i="12" s="1"/>
  <c r="T52" i="12" s="1"/>
  <c r="T40" i="12"/>
  <c r="T45" i="12"/>
  <c r="U45" i="12" l="1"/>
  <c r="U30" i="12"/>
  <c r="U50" i="12" s="1"/>
  <c r="U52" i="12" s="1"/>
  <c r="U40" i="12"/>
  <c r="AO15" i="25"/>
  <c r="AN16" i="25"/>
  <c r="V20" i="12" s="1"/>
  <c r="V28" i="12" s="1"/>
  <c r="AO16" i="25" l="1"/>
  <c r="W20" i="12" s="1"/>
  <c r="W28" i="12" s="1"/>
  <c r="AP15" i="25"/>
  <c r="V30" i="12"/>
  <c r="V50" i="12" s="1"/>
  <c r="V52" i="12" s="1"/>
  <c r="V45" i="12"/>
  <c r="V40" i="12"/>
  <c r="AP16" i="25" l="1"/>
  <c r="X20" i="12" s="1"/>
  <c r="AQ15" i="25"/>
  <c r="W45" i="12"/>
  <c r="W30" i="12"/>
  <c r="W50" i="12" s="1"/>
  <c r="W52" i="12" s="1"/>
  <c r="W40" i="12"/>
  <c r="AR15" i="25" l="1"/>
  <c r="AQ16" i="25"/>
  <c r="Y20" i="12" s="1"/>
  <c r="Y28" i="12"/>
  <c r="Y40" i="12" s="1"/>
  <c r="X28" i="12"/>
  <c r="Y45" i="12" l="1"/>
  <c r="Y30" i="12"/>
  <c r="X40" i="12"/>
  <c r="X30" i="12"/>
  <c r="X45" i="12"/>
  <c r="AS15" i="25"/>
  <c r="AR16" i="25"/>
  <c r="Z20" i="12" s="1"/>
  <c r="Z28" i="12" s="1"/>
  <c r="Z30" i="12" l="1"/>
  <c r="Z50" i="12" s="1"/>
  <c r="Z52" i="12" s="1"/>
  <c r="Z40" i="12"/>
  <c r="Z45" i="12"/>
  <c r="X50" i="12"/>
  <c r="Y50" i="12"/>
  <c r="AS16" i="25"/>
  <c r="AA20" i="12" s="1"/>
  <c r="AA28" i="12" s="1"/>
  <c r="AT15" i="25"/>
  <c r="AT16" i="25" l="1"/>
  <c r="AB20" i="12" s="1"/>
  <c r="AB28" i="12" s="1"/>
  <c r="AU15" i="25"/>
  <c r="X52" i="12"/>
  <c r="Y52" i="12"/>
  <c r="AA45" i="12"/>
  <c r="AA30" i="12"/>
  <c r="AA50" i="12" s="1"/>
  <c r="AA52" i="12" s="1"/>
  <c r="AA40" i="12"/>
  <c r="AV15" i="25" l="1"/>
  <c r="AU16" i="25"/>
  <c r="AC20" i="12" s="1"/>
  <c r="AC28" i="12" s="1"/>
  <c r="AB30" i="12"/>
  <c r="AB50" i="12" s="1"/>
  <c r="AB52" i="12" s="1"/>
  <c r="AB40" i="12"/>
  <c r="AB45" i="12"/>
  <c r="AC45" i="12" l="1"/>
  <c r="AC30" i="12"/>
  <c r="AC50" i="12" s="1"/>
  <c r="AC52" i="12" s="1"/>
  <c r="AC40" i="12"/>
  <c r="AW15" i="25"/>
  <c r="AV16" i="25"/>
  <c r="AD20" i="12" s="1"/>
  <c r="AD28" i="12" s="1"/>
  <c r="AW16" i="25" l="1"/>
  <c r="AE20" i="12" s="1"/>
  <c r="AE28" i="12" s="1"/>
  <c r="AX15" i="25"/>
  <c r="AD30" i="12"/>
  <c r="AD50" i="12" s="1"/>
  <c r="AD52" i="12" s="1"/>
  <c r="AD45" i="12"/>
  <c r="AD40" i="12"/>
  <c r="AX16" i="25" l="1"/>
  <c r="AF20" i="12" s="1"/>
  <c r="AF28" i="12" s="1"/>
  <c r="AY15" i="25"/>
  <c r="AY16" i="25" s="1"/>
  <c r="AG20" i="12" s="1"/>
  <c r="AG28" i="12" s="1"/>
  <c r="AE45" i="12"/>
  <c r="AE30" i="12"/>
  <c r="AE50" i="12" s="1"/>
  <c r="AE52" i="12" s="1"/>
  <c r="AE40" i="12"/>
  <c r="AG45" i="12" l="1"/>
  <c r="AG40" i="12"/>
  <c r="G42" i="12" s="1"/>
  <c r="G55" i="12" s="1"/>
  <c r="AG30" i="12"/>
  <c r="AG50" i="12" s="1"/>
  <c r="AF30" i="12"/>
  <c r="AF50" i="12" s="1"/>
  <c r="AF52" i="12" s="1"/>
  <c r="AF40" i="12"/>
  <c r="AF45" i="12"/>
  <c r="AG52" i="12" l="1"/>
  <c r="G60" i="12" s="1"/>
  <c r="G54" i="12"/>
  <c r="G47" i="12"/>
  <c r="G61" i="12" s="1"/>
</calcChain>
</file>

<file path=xl/sharedStrings.xml><?xml version="1.0" encoding="utf-8"?>
<sst xmlns="http://schemas.openxmlformats.org/spreadsheetml/2006/main" count="827" uniqueCount="270">
  <si>
    <t>Año</t>
  </si>
  <si>
    <t>Has</t>
  </si>
  <si>
    <t>TOTAL</t>
  </si>
  <si>
    <t xml:space="preserve">Total hectareas </t>
  </si>
  <si>
    <t xml:space="preserve">Total costo por Hectárea </t>
  </si>
  <si>
    <t>Costo</t>
  </si>
  <si>
    <t>CUENCA RIO TUNJUELO</t>
  </si>
  <si>
    <t xml:space="preserve">Total costo recuperacion  </t>
  </si>
  <si>
    <t>Unidades</t>
  </si>
  <si>
    <t xml:space="preserve"> </t>
  </si>
  <si>
    <t>TASA DE DESCUENTO</t>
  </si>
  <si>
    <t>pesos</t>
  </si>
  <si>
    <t xml:space="preserve">COSTO AL 2014 POR HECTAREA </t>
  </si>
  <si>
    <t>Costo por hectarea 2014</t>
  </si>
  <si>
    <t>Fuente: Banco de Republica. Serie histórica empalmada de datos. Promedio anual</t>
  </si>
  <si>
    <t>Tasa de cambio uero</t>
  </si>
  <si>
    <t>Tasa de cambio dólar</t>
  </si>
  <si>
    <t>Características</t>
  </si>
  <si>
    <t>Ambiental</t>
  </si>
  <si>
    <t>Medida</t>
  </si>
  <si>
    <t xml:space="preserve">Categoría 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</si>
  <si>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</si>
  <si>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</si>
  <si>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</si>
  <si>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</si>
  <si>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</si>
  <si>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</si>
  <si>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</si>
  <si>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</si>
  <si>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Cambios poblacionales</t>
  </si>
  <si>
    <t>Impacto en Morbilidad</t>
  </si>
  <si>
    <t>Efectos poblacionales</t>
  </si>
  <si>
    <t>Efecto en Morbilidad</t>
  </si>
  <si>
    <t>Total Financieros</t>
  </si>
  <si>
    <t>Total Ambientales</t>
  </si>
  <si>
    <t>Resultados</t>
  </si>
  <si>
    <t>Eje Estratégico</t>
  </si>
  <si>
    <t>Inversión de la medida</t>
  </si>
  <si>
    <t>Costo de cambios en la regulación hídrica</t>
  </si>
  <si>
    <t>has</t>
  </si>
  <si>
    <t>Cauca</t>
  </si>
  <si>
    <t>Tolima</t>
  </si>
  <si>
    <t>ANTIOQUIA</t>
  </si>
  <si>
    <t>Efecto cambios en la regulación hídrica</t>
  </si>
  <si>
    <t>Huila</t>
  </si>
  <si>
    <t xml:space="preserve">Escenario Base </t>
  </si>
  <si>
    <t>Cambio en Cobertura Vegetal</t>
  </si>
  <si>
    <t>Escenario con aumento (%)</t>
  </si>
  <si>
    <t>Cambio en el caudal</t>
  </si>
  <si>
    <t>Cambio en la afluencia del caudal Escenario base</t>
  </si>
  <si>
    <t>X</t>
  </si>
  <si>
    <t>y</t>
  </si>
  <si>
    <t>Interpolado:</t>
  </si>
  <si>
    <t>Este es el cambio en las afluencias escenario base</t>
  </si>
  <si>
    <t>Este es el cambio en las afluencias escenario con cobertura</t>
  </si>
  <si>
    <t xml:space="preserve">Area total </t>
  </si>
  <si>
    <t>Embalses Agregados</t>
  </si>
  <si>
    <t xml:space="preserve">SIN </t>
  </si>
  <si>
    <t>bancolombia</t>
  </si>
  <si>
    <t xml:space="preserve">PRECIOS ENERGIA </t>
  </si>
  <si>
    <t>http://investigaciones.bancolombia.com/inveconomicas/sid/30708/2014030615250148.pdf</t>
  </si>
  <si>
    <t xml:space="preserve">Cauldal SIN </t>
  </si>
  <si>
    <t>Caribe</t>
  </si>
  <si>
    <t>Antioquia 1</t>
  </si>
  <si>
    <t>Antioquia 2</t>
  </si>
  <si>
    <t>Caldas</t>
  </si>
  <si>
    <t>Pacífico</t>
  </si>
  <si>
    <t>Bogotá</t>
  </si>
  <si>
    <t>Oriente 1</t>
  </si>
  <si>
    <t>Oriente 2</t>
  </si>
  <si>
    <t>Cuenca</t>
  </si>
  <si>
    <t>Caudal 2014</t>
  </si>
  <si>
    <t xml:space="preserve">Generadora </t>
  </si>
  <si>
    <t>Central</t>
  </si>
  <si>
    <t>Departamento</t>
  </si>
  <si>
    <t>Caida (m)</t>
  </si>
  <si>
    <t>Caudal (m3/s)</t>
  </si>
  <si>
    <t>EPM</t>
  </si>
  <si>
    <t>Minicentral Pajarito</t>
  </si>
  <si>
    <t>Antioquia</t>
  </si>
  <si>
    <t xml:space="preserve">Minicentral Doleres </t>
  </si>
  <si>
    <t>Central Guadalupe IV</t>
  </si>
  <si>
    <t>Central Porce II</t>
  </si>
  <si>
    <t>Central La Vuelta</t>
  </si>
  <si>
    <t xml:space="preserve">112.9 </t>
  </si>
  <si>
    <t>Central Ayurá</t>
  </si>
  <si>
    <t>ISAGEN</t>
  </si>
  <si>
    <t xml:space="preserve">Central San Carlos </t>
  </si>
  <si>
    <t>Chivor</t>
  </si>
  <si>
    <t xml:space="preserve">Bogota </t>
  </si>
  <si>
    <t xml:space="preserve">Producción SIN </t>
  </si>
  <si>
    <t>Promediio</t>
  </si>
  <si>
    <t xml:space="preserve">Costo  SIN </t>
  </si>
  <si>
    <t xml:space="preserve">Cambio en el caudal </t>
  </si>
  <si>
    <t>PRECIOS AGUA</t>
  </si>
  <si>
    <t>Indicadores</t>
  </si>
  <si>
    <t>Valor Presente Neto</t>
  </si>
  <si>
    <t>Tasa Interna de Retorno</t>
  </si>
  <si>
    <t>Supuestos Generación</t>
  </si>
  <si>
    <t>Horas al año</t>
  </si>
  <si>
    <t>Factor de uso</t>
  </si>
  <si>
    <t>Factor multiplicador generacion</t>
  </si>
  <si>
    <t>M3/s</t>
  </si>
  <si>
    <t>http://www.cepal.org/ilpes/noticias/paginas/7/40507/articulo_rudas_externado_sep162008_propuesta_un.pdf</t>
  </si>
  <si>
    <t>Km2</t>
  </si>
  <si>
    <t xml:space="preserve">Ecosistema </t>
  </si>
  <si>
    <t xml:space="preserve">% Area total pais </t>
  </si>
  <si>
    <t xml:space="preserve">% del area de los ecosistemas </t>
  </si>
  <si>
    <t>Has Embalses Agregados</t>
  </si>
  <si>
    <t>Valor por Km2</t>
  </si>
  <si>
    <t>Valor por Ha</t>
  </si>
  <si>
    <t>dolares 2005</t>
  </si>
  <si>
    <t>Pesos 2005</t>
  </si>
  <si>
    <t>pesos 2014</t>
  </si>
  <si>
    <t>Bosque Andino</t>
  </si>
  <si>
    <t>Bosque Seco</t>
  </si>
  <si>
    <t>Paramo</t>
  </si>
  <si>
    <t>Cobertura Vegetal (Ha)</t>
  </si>
  <si>
    <t>Valor de Cobertura Vegtal (Millones Pesos)</t>
  </si>
  <si>
    <t>%</t>
  </si>
  <si>
    <t>pesos 2015</t>
  </si>
  <si>
    <t>pesos 2016</t>
  </si>
  <si>
    <t>pesos 2017</t>
  </si>
  <si>
    <t>pesos 2018</t>
  </si>
  <si>
    <t>pesos 2019</t>
  </si>
  <si>
    <t>pesos 2020</t>
  </si>
  <si>
    <t>pesos 2021</t>
  </si>
  <si>
    <t>pesos 2022</t>
  </si>
  <si>
    <t>pesos 2023</t>
  </si>
  <si>
    <t>pesos 2024</t>
  </si>
  <si>
    <t>pesos 2025</t>
  </si>
  <si>
    <t>pesos 2026</t>
  </si>
  <si>
    <t>pesos 2027</t>
  </si>
  <si>
    <t>pesos 2028</t>
  </si>
  <si>
    <t>pesos 2029</t>
  </si>
  <si>
    <t>pesos 2030</t>
  </si>
  <si>
    <t>pesos 2031</t>
  </si>
  <si>
    <t>pesos 2032</t>
  </si>
  <si>
    <t>pesos 2033</t>
  </si>
  <si>
    <t>pesos 2034</t>
  </si>
  <si>
    <t>pesos 2035</t>
  </si>
  <si>
    <t>pesos 2036</t>
  </si>
  <si>
    <t>pesos 2037</t>
  </si>
  <si>
    <t>pesos 2038</t>
  </si>
  <si>
    <t>pesos 2039</t>
  </si>
  <si>
    <t>pesos 2040</t>
  </si>
  <si>
    <t>Factor de conversión</t>
  </si>
  <si>
    <t>http://www.fedesarrollo.org.co/wp-content/uploads/2011/08/WWF_Analisis-costo-beneficio-energias-renovables-no-convencionales-en-Colombia.pdf</t>
  </si>
  <si>
    <t>Pag 55</t>
  </si>
  <si>
    <t>MW</t>
  </si>
  <si>
    <t>Costos</t>
  </si>
  <si>
    <t xml:space="preserve">Beneficios </t>
  </si>
  <si>
    <t>VPN Costos</t>
  </si>
  <si>
    <t>VPN Beneficios</t>
  </si>
  <si>
    <t>Financieros</t>
  </si>
  <si>
    <t>Capacidad Generación (MW)</t>
  </si>
  <si>
    <t>Generación Efectiva (MWh)</t>
  </si>
  <si>
    <t>Generación Efectiva (KW)</t>
  </si>
  <si>
    <t>Generación Efectiva (MW)</t>
  </si>
  <si>
    <t>por MWh</t>
  </si>
  <si>
    <t>MWh/m3/s</t>
  </si>
  <si>
    <t>Factor de Planta</t>
  </si>
  <si>
    <t>Eficiencia generación (pérdidas, rendimiento máquinas, etc.)</t>
  </si>
  <si>
    <t>MWh</t>
  </si>
  <si>
    <t>VERIFIACION URRÁ</t>
  </si>
  <si>
    <t>Generación de energía firme al año (GWh/año)</t>
  </si>
  <si>
    <t>Generación de energía firme al año (MWh/año)</t>
  </si>
  <si>
    <t>Precio promedio energía (COP/MWh)</t>
  </si>
  <si>
    <t>Precio energia generada (COP)</t>
  </si>
  <si>
    <t>Precio energia generada (millones de COP)</t>
  </si>
  <si>
    <t>Todos los embalses (precio energia generada)</t>
  </si>
  <si>
    <t>Porcentaje URRA/total</t>
  </si>
  <si>
    <t>Capacidad Instalada URRA</t>
  </si>
  <si>
    <t>340 MW</t>
  </si>
  <si>
    <t>Capacidad instalada TOTAL</t>
  </si>
  <si>
    <t>Capacidad Instalada Hidricas</t>
  </si>
  <si>
    <t>Verificacion</t>
  </si>
  <si>
    <t>Inflación anual</t>
  </si>
  <si>
    <t xml:space="preserve">Inflación </t>
  </si>
  <si>
    <t>Estimación Inflación</t>
  </si>
  <si>
    <t>K</t>
  </si>
  <si>
    <t>Valor de los servicios ambientales de los ecosistemas</t>
  </si>
  <si>
    <t>N.A</t>
  </si>
  <si>
    <t>Disminución en Cobertura Vegetal</t>
  </si>
  <si>
    <t>SANTANDER</t>
  </si>
  <si>
    <t>BanCO2</t>
  </si>
  <si>
    <t>BanH2O</t>
  </si>
  <si>
    <t>Conservar bosques</t>
  </si>
  <si>
    <t>Cuidado del paramo (meseta de Bucaramanga)</t>
  </si>
  <si>
    <t>Tonelada de carbono emitida</t>
  </si>
  <si>
    <t xml:space="preserve">Total por Hectárea </t>
  </si>
  <si>
    <t>Total por hectarea</t>
  </si>
  <si>
    <t>CUNDINAMARCA</t>
  </si>
  <si>
    <t>VALLE DEL CAUCA</t>
  </si>
  <si>
    <t>servicios ambientales hidrologicos</t>
  </si>
  <si>
    <t>Quebradas La Mistela y La Chinagocha, en el municipio de Junín</t>
  </si>
  <si>
    <t>Cuenca del Río Cali</t>
  </si>
  <si>
    <t>reconversión del uso del suelo enlos predios aledaños a las quebradas</t>
  </si>
  <si>
    <t>Compensaciones para restaurar y recuperar la cuenca</t>
  </si>
  <si>
    <t>BOGOTa</t>
  </si>
  <si>
    <t xml:space="preserve">Promedio </t>
  </si>
  <si>
    <t>Porcentaje de area Conservada</t>
  </si>
  <si>
    <t>Area total que se conserva</t>
  </si>
  <si>
    <t xml:space="preserve">Costo de conservación por hectarea </t>
  </si>
  <si>
    <t>pesos/ha</t>
  </si>
  <si>
    <t>Costo de conservacion anual</t>
  </si>
  <si>
    <t>Inversión</t>
  </si>
  <si>
    <t>Escenario Con Medida</t>
  </si>
  <si>
    <t>Efecto Producción de Energía</t>
  </si>
  <si>
    <t>Efecto Valor de los Servicios Ambientales de los Ecosistémas</t>
  </si>
  <si>
    <t>Incentivos Económicos</t>
  </si>
  <si>
    <t>Económicos X sociales</t>
  </si>
  <si>
    <t>Impacto en productividad X competitividad</t>
  </si>
  <si>
    <t xml:space="preserve">Impacto en productividad X competitividad </t>
  </si>
  <si>
    <t xml:space="preserve">Efecto en productividad X competitividad </t>
  </si>
  <si>
    <t>Total Económicos X sociales</t>
  </si>
  <si>
    <t>Financieros X Ambientales</t>
  </si>
  <si>
    <t>Valor del caudal</t>
  </si>
  <si>
    <t>Aumento valor caudal (aumento agua)</t>
  </si>
  <si>
    <t>Relación Beneficio Costo</t>
  </si>
  <si>
    <t xml:space="preserve">VPN Costo total </t>
  </si>
  <si>
    <t xml:space="preserve">COP/anuales </t>
  </si>
  <si>
    <t>COP</t>
  </si>
  <si>
    <t>COP/mesuales</t>
  </si>
  <si>
    <t xml:space="preserve">Área total </t>
  </si>
  <si>
    <t>Área total a restaurar</t>
  </si>
  <si>
    <t xml:space="preserve">COSTO TOTAL POR RESTAURACION </t>
  </si>
  <si>
    <t>CARIBE</t>
  </si>
  <si>
    <t xml:space="preserve">Departamentos </t>
  </si>
  <si>
    <t xml:space="preserve">Cordoba </t>
  </si>
  <si>
    <t xml:space="preserve">Antioquia </t>
  </si>
  <si>
    <t>CON 5%</t>
  </si>
  <si>
    <t>Porcentaje de área a restaurar</t>
  </si>
  <si>
    <t>CON 10%</t>
  </si>
  <si>
    <t xml:space="preserve">Costo restauración por hectárea </t>
  </si>
  <si>
    <t>Caudal CON 5%</t>
  </si>
  <si>
    <t xml:space="preserve">COSTO TOTAL POR RESTAURACIÓN </t>
  </si>
  <si>
    <t>Caudal CON 10%</t>
  </si>
  <si>
    <t>Producción CON 5%</t>
  </si>
  <si>
    <t>ProducciónCON 10%</t>
  </si>
  <si>
    <t>Costo CON 5%</t>
  </si>
  <si>
    <t>Costo CON 10%</t>
  </si>
  <si>
    <t>ANTIOQUIA 1</t>
  </si>
  <si>
    <t>ANTIOQUIA 2</t>
  </si>
  <si>
    <t xml:space="preserve">CALDAS </t>
  </si>
  <si>
    <t>CAUCA</t>
  </si>
  <si>
    <t xml:space="preserve">Caldas </t>
  </si>
  <si>
    <t>Risaralda</t>
  </si>
  <si>
    <t>Valle del cauca</t>
  </si>
  <si>
    <t>TOLIMA</t>
  </si>
  <si>
    <t>PACIFICO</t>
  </si>
  <si>
    <t>Valle del Cauca</t>
  </si>
  <si>
    <t>BOGOTA</t>
  </si>
  <si>
    <t>Cundinamarca</t>
  </si>
  <si>
    <t>HUILA</t>
  </si>
  <si>
    <t>ORIENTE 1</t>
  </si>
  <si>
    <t>Boyacá</t>
  </si>
  <si>
    <t>Santander</t>
  </si>
  <si>
    <t>ORIENTE 2</t>
  </si>
  <si>
    <t>Boyaca</t>
  </si>
  <si>
    <t>Sector Energético</t>
  </si>
  <si>
    <t>VPN Sector Energético</t>
  </si>
  <si>
    <t>Sociedas sin Sector Energético</t>
  </si>
  <si>
    <t>Sociedas sin Sector Energético - Sector hidroelectrico</t>
  </si>
  <si>
    <t>Sociedas con Sector Energético</t>
  </si>
  <si>
    <t>VPN Sociedas con Sector Energético</t>
  </si>
  <si>
    <t>Conservacion de ecosistemas naturales</t>
  </si>
  <si>
    <t>Millones de Pesos</t>
  </si>
  <si>
    <t>Produccion de energía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</si>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</sst>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(&quot;$&quot;\ * #,##0.0_);_(&quot;$&quot;\ * \(#,##0.0\);_(&quot;$&quot;\ * &quot;-&quot;??_);_(@_)"/>
    <numFmt numFmtId="167" formatCode="0.0"/>
    <numFmt numFmtId="168" formatCode="0.000"/>
    <numFmt numFmtId="169" formatCode="0.0000"/>
    <numFmt numFmtId="170" formatCode="0.0%"/>
    <numFmt numFmtId="171" formatCode="_(&quot;$&quot;\ * #,##0.0_);_(&quot;$&quot;\ * \(#,##0.0\);_(&quot;$&quot;\ * &quot;-&quot;?_);_(@_)"/>
    <numFmt numFmtId="172" formatCode="&quot;$&quot;\ #,##0.00"/>
    <numFmt numFmtId="173" formatCode="_-* #,##0.00_-;\-* #,##0.00_-;_-* &quot;-&quot;??_-;_-@_-"/>
    <numFmt numFmtId="174" formatCode="_(&quot;$&quot;\ * #,##0.000_);_(&quot;$&quot;\ * \(#,##0.000\);_(&quot;$&quot;\ * &quot;-&quot;??_);_(@_)"/>
    <numFmt numFmtId="175" formatCode="_(&quot;$&quot;\ * #,##0_);_(&quot;$&quot;\ * \(#,##0\);_(&quot;$&quot;\ * &quot;-&quot;??_);_(@_)"/>
    <numFmt numFmtId="176" formatCode="&quot;$&quot;#,##0.00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sz val="8"/>
      <color rgb="FF808080"/>
      <name val="Tahoma"/>
      <family val="2"/>
    </font>
    <font>
      <sz val="8"/>
      <color rgb="FF333333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509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6" borderId="1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6" borderId="1" xfId="0" applyFill="1" applyBorder="1" applyAlignment="1"/>
    <xf numFmtId="0" fontId="0" fillId="6" borderId="1" xfId="0" applyFill="1" applyBorder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Border="1"/>
    <xf numFmtId="0" fontId="0" fillId="7" borderId="0" xfId="0" applyFill="1" applyAlignment="1">
      <alignment horizontal="center" vertical="center"/>
    </xf>
    <xf numFmtId="9" fontId="0" fillId="7" borderId="0" xfId="0" applyNumberFormat="1" applyFill="1" applyAlignment="1">
      <alignment horizontal="center" vertical="center"/>
    </xf>
    <xf numFmtId="164" fontId="0" fillId="5" borderId="0" xfId="1" applyFont="1" applyFill="1" applyAlignment="1">
      <alignment horizontal="center"/>
    </xf>
    <xf numFmtId="9" fontId="0" fillId="0" borderId="0" xfId="2" applyFont="1"/>
    <xf numFmtId="164" fontId="0" fillId="0" borderId="0" xfId="1" applyFont="1"/>
    <xf numFmtId="164" fontId="0" fillId="0" borderId="0" xfId="1" applyFont="1" applyFill="1"/>
    <xf numFmtId="164" fontId="5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6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1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6" fillId="18" borderId="4" xfId="0" applyFont="1" applyFill="1" applyBorder="1" applyAlignment="1">
      <alignment horizontal="center" vertical="center" wrapText="1"/>
    </xf>
    <xf numFmtId="0" fontId="6" fillId="18" borderId="5" xfId="0" applyFont="1" applyFill="1" applyBorder="1" applyAlignment="1">
      <alignment horizontal="center" vertical="center" wrapText="1"/>
    </xf>
    <xf numFmtId="0" fontId="6" fillId="18" borderId="7" xfId="0" applyFont="1" applyFill="1" applyBorder="1" applyAlignment="1">
      <alignment horizontal="center" vertical="center" wrapText="1"/>
    </xf>
    <xf numFmtId="0" fontId="6" fillId="18" borderId="8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18" borderId="10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21" borderId="11" xfId="0" applyFont="1" applyFill="1" applyBorder="1" applyAlignment="1">
      <alignment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vertical="center"/>
    </xf>
    <xf numFmtId="0" fontId="6" fillId="17" borderId="12" xfId="0" applyFont="1" applyFill="1" applyBorder="1" applyAlignment="1">
      <alignment vertical="center"/>
    </xf>
    <xf numFmtId="0" fontId="8" fillId="20" borderId="13" xfId="0" applyFont="1" applyFill="1" applyBorder="1" applyAlignment="1">
      <alignment vertical="center"/>
    </xf>
    <xf numFmtId="0" fontId="8" fillId="22" borderId="13" xfId="0" applyFont="1" applyFill="1" applyBorder="1" applyAlignment="1">
      <alignment vertical="center"/>
    </xf>
    <xf numFmtId="0" fontId="6" fillId="21" borderId="11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3" fillId="4" borderId="7" xfId="0" applyFont="1" applyFill="1" applyBorder="1" applyAlignment="1"/>
    <xf numFmtId="0" fontId="1" fillId="0" borderId="0" xfId="0" applyFont="1" applyFill="1" applyBorder="1"/>
    <xf numFmtId="0" fontId="0" fillId="0" borderId="0" xfId="0" applyAlignment="1">
      <alignment wrapText="1"/>
    </xf>
    <xf numFmtId="0" fontId="3" fillId="4" borderId="1" xfId="0" applyFont="1" applyFill="1" applyBorder="1" applyAlignment="1"/>
    <xf numFmtId="9" fontId="0" fillId="15" borderId="0" xfId="0" applyNumberFormat="1" applyFill="1" applyBorder="1" applyAlignment="1">
      <alignment horizontal="center" vertical="center"/>
    </xf>
    <xf numFmtId="9" fontId="0" fillId="0" borderId="20" xfId="0" applyNumberFormat="1" applyBorder="1" applyAlignment="1">
      <alignment wrapText="1"/>
    </xf>
    <xf numFmtId="0" fontId="3" fillId="4" borderId="17" xfId="0" applyFont="1" applyFill="1" applyBorder="1" applyAlignment="1">
      <alignment wrapText="1"/>
    </xf>
    <xf numFmtId="9" fontId="0" fillId="0" borderId="21" xfId="0" applyNumberFormat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2" fontId="0" fillId="0" borderId="0" xfId="0" applyNumberFormat="1"/>
    <xf numFmtId="0" fontId="0" fillId="7" borderId="0" xfId="0" applyFill="1"/>
    <xf numFmtId="9" fontId="0" fillId="0" borderId="1" xfId="2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0" fillId="0" borderId="0" xfId="0" applyNumberFormat="1" applyFill="1"/>
    <xf numFmtId="167" fontId="0" fillId="0" borderId="0" xfId="0" applyNumberFormat="1" applyFill="1"/>
    <xf numFmtId="0" fontId="0" fillId="0" borderId="8" xfId="0" applyBorder="1"/>
    <xf numFmtId="0" fontId="0" fillId="0" borderId="12" xfId="0" applyBorder="1"/>
    <xf numFmtId="0" fontId="0" fillId="5" borderId="7" xfId="0" applyFill="1" applyBorder="1"/>
    <xf numFmtId="9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7" xfId="0" applyFill="1" applyBorder="1"/>
    <xf numFmtId="0" fontId="3" fillId="4" borderId="0" xfId="0" applyFont="1" applyFill="1" applyBorder="1" applyAlignment="1">
      <alignment horizontal="right"/>
    </xf>
    <xf numFmtId="9" fontId="0" fillId="5" borderId="0" xfId="0" applyNumberFormat="1" applyFill="1" applyBorder="1" applyAlignment="1">
      <alignment horizontal="right"/>
    </xf>
    <xf numFmtId="166" fontId="5" fillId="5" borderId="0" xfId="0" applyNumberFormat="1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3" fillId="4" borderId="8" xfId="0" applyFont="1" applyFill="1" applyBorder="1" applyAlignment="1">
      <alignment horizontal="right"/>
    </xf>
    <xf numFmtId="0" fontId="0" fillId="5" borderId="8" xfId="0" applyFill="1" applyBorder="1" applyAlignment="1">
      <alignment horizontal="right"/>
    </xf>
    <xf numFmtId="9" fontId="0" fillId="0" borderId="0" xfId="0" applyNumberForma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71" fontId="0" fillId="0" borderId="0" xfId="0" applyNumberForma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44" fontId="0" fillId="16" borderId="0" xfId="0" applyNumberFormat="1" applyFill="1" applyBorder="1"/>
    <xf numFmtId="44" fontId="0" fillId="0" borderId="0" xfId="0" applyNumberFormat="1"/>
    <xf numFmtId="0" fontId="3" fillId="0" borderId="0" xfId="0" applyFont="1" applyFill="1"/>
    <xf numFmtId="169" fontId="0" fillId="0" borderId="0" xfId="0" applyNumberFormat="1" applyFill="1"/>
    <xf numFmtId="168" fontId="0" fillId="0" borderId="0" xfId="0" applyNumberFormat="1" applyFill="1"/>
    <xf numFmtId="9" fontId="0" fillId="7" borderId="0" xfId="2" applyFont="1" applyFill="1"/>
    <xf numFmtId="9" fontId="0" fillId="0" borderId="0" xfId="2" applyFont="1" applyAlignment="1">
      <alignment horizontal="right"/>
    </xf>
    <xf numFmtId="10" fontId="0" fillId="0" borderId="0" xfId="0" applyNumberFormat="1"/>
    <xf numFmtId="10" fontId="0" fillId="0" borderId="0" xfId="0" applyNumberFormat="1" applyAlignment="1">
      <alignment horizontal="right"/>
    </xf>
    <xf numFmtId="0" fontId="9" fillId="0" borderId="0" xfId="0" applyFont="1"/>
    <xf numFmtId="0" fontId="1" fillId="10" borderId="4" xfId="0" applyFont="1" applyFill="1" applyBorder="1"/>
    <xf numFmtId="0" fontId="7" fillId="19" borderId="11" xfId="0" applyFont="1" applyFill="1" applyBorder="1" applyAlignment="1">
      <alignment horizontal="right"/>
    </xf>
    <xf numFmtId="0" fontId="3" fillId="10" borderId="11" xfId="0" applyFont="1" applyFill="1" applyBorder="1"/>
    <xf numFmtId="0" fontId="3" fillId="10" borderId="5" xfId="0" applyFont="1" applyFill="1" applyBorder="1"/>
    <xf numFmtId="0" fontId="0" fillId="0" borderId="9" xfId="0" applyBorder="1"/>
    <xf numFmtId="0" fontId="12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3" fillId="10" borderId="4" xfId="0" applyFont="1" applyFill="1" applyBorder="1"/>
    <xf numFmtId="167" fontId="13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/>
    <xf numFmtId="10" fontId="0" fillId="0" borderId="0" xfId="0" applyNumberFormat="1" applyFill="1" applyBorder="1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22" xfId="0" applyBorder="1" applyAlignment="1">
      <alignment vertical="center"/>
    </xf>
    <xf numFmtId="0" fontId="0" fillId="0" borderId="24" xfId="0" applyBorder="1" applyAlignment="1">
      <alignment horizontal="right"/>
    </xf>
    <xf numFmtId="0" fontId="0" fillId="0" borderId="23" xfId="0" applyBorder="1" applyAlignment="1">
      <alignment horizontal="right"/>
    </xf>
    <xf numFmtId="167" fontId="13" fillId="6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165" fontId="0" fillId="0" borderId="0" xfId="1" applyNumberFormat="1" applyFont="1" applyFill="1" applyBorder="1"/>
    <xf numFmtId="0" fontId="6" fillId="8" borderId="0" xfId="0" applyFont="1" applyFill="1" applyBorder="1" applyAlignment="1">
      <alignment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vertical="center"/>
    </xf>
    <xf numFmtId="0" fontId="6" fillId="17" borderId="0" xfId="0" applyFont="1" applyFill="1" applyBorder="1" applyAlignment="1">
      <alignment horizontal="center" vertical="center"/>
    </xf>
    <xf numFmtId="0" fontId="6" fillId="17" borderId="0" xfId="0" applyFont="1" applyFill="1" applyBorder="1" applyAlignment="1">
      <alignment vertical="center"/>
    </xf>
    <xf numFmtId="0" fontId="6" fillId="17" borderId="12" xfId="0" applyFont="1" applyFill="1" applyBorder="1" applyAlignment="1">
      <alignment horizontal="center" vertical="center"/>
    </xf>
    <xf numFmtId="172" fontId="14" fillId="0" borderId="0" xfId="1" applyNumberFormat="1" applyFont="1" applyFill="1" applyBorder="1" applyAlignment="1">
      <alignment horizontal="right" vertical="center" wrapText="1"/>
    </xf>
    <xf numFmtId="43" fontId="0" fillId="0" borderId="0" xfId="3" applyFont="1" applyBorder="1"/>
    <xf numFmtId="2" fontId="0" fillId="0" borderId="0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173" fontId="2" fillId="0" borderId="0" xfId="0" applyNumberFormat="1" applyFont="1" applyBorder="1" applyAlignment="1">
      <alignment horizontal="right"/>
    </xf>
    <xf numFmtId="0" fontId="0" fillId="10" borderId="0" xfId="0" applyFill="1"/>
    <xf numFmtId="9" fontId="0" fillId="0" borderId="0" xfId="0" applyNumberFormat="1"/>
    <xf numFmtId="0" fontId="5" fillId="0" borderId="0" xfId="0" applyFont="1" applyFill="1" applyBorder="1"/>
    <xf numFmtId="172" fontId="5" fillId="0" borderId="0" xfId="0" applyNumberFormat="1" applyFont="1" applyFill="1" applyBorder="1"/>
    <xf numFmtId="172" fontId="15" fillId="0" borderId="0" xfId="4" applyNumberFormat="1" applyFill="1" applyBorder="1"/>
    <xf numFmtId="2" fontId="0" fillId="0" borderId="0" xfId="0" applyNumberFormat="1" applyFill="1" applyBorder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0" fontId="0" fillId="0" borderId="0" xfId="0" applyNumberFormat="1" applyBorder="1"/>
    <xf numFmtId="164" fontId="2" fillId="0" borderId="0" xfId="1" applyFont="1" applyFill="1"/>
    <xf numFmtId="44" fontId="0" fillId="0" borderId="0" xfId="0" applyNumberFormat="1" applyFill="1"/>
    <xf numFmtId="0" fontId="3" fillId="4" borderId="3" xfId="0" applyFont="1" applyFill="1" applyBorder="1"/>
    <xf numFmtId="0" fontId="0" fillId="0" borderId="6" xfId="0" applyBorder="1"/>
    <xf numFmtId="0" fontId="0" fillId="0" borderId="16" xfId="0" applyBorder="1"/>
    <xf numFmtId="174" fontId="0" fillId="0" borderId="0" xfId="0" applyNumberFormat="1" applyBorder="1"/>
    <xf numFmtId="0" fontId="0" fillId="0" borderId="3" xfId="0" applyBorder="1"/>
    <xf numFmtId="2" fontId="0" fillId="0" borderId="0" xfId="1" applyNumberFormat="1" applyFont="1" applyBorder="1"/>
    <xf numFmtId="0" fontId="3" fillId="4" borderId="4" xfId="0" applyFont="1" applyFill="1" applyBorder="1"/>
    <xf numFmtId="9" fontId="0" fillId="0" borderId="8" xfId="0" applyNumberFormat="1" applyBorder="1"/>
    <xf numFmtId="0" fontId="3" fillId="4" borderId="9" xfId="0" applyFont="1" applyFill="1" applyBorder="1"/>
    <xf numFmtId="10" fontId="0" fillId="0" borderId="10" xfId="2" applyNumberFormat="1" applyFont="1" applyBorder="1"/>
    <xf numFmtId="10" fontId="0" fillId="0" borderId="0" xfId="2" applyNumberFormat="1" applyFont="1" applyBorder="1"/>
    <xf numFmtId="0" fontId="3" fillId="4" borderId="22" xfId="0" applyFont="1" applyFill="1" applyBorder="1"/>
    <xf numFmtId="9" fontId="0" fillId="0" borderId="23" xfId="0" applyNumberFormat="1" applyBorder="1"/>
    <xf numFmtId="0" fontId="0" fillId="0" borderId="0" xfId="2" applyNumberFormat="1" applyFont="1"/>
    <xf numFmtId="1" fontId="0" fillId="0" borderId="0" xfId="0" applyNumberFormat="1"/>
    <xf numFmtId="164" fontId="0" fillId="0" borderId="0" xfId="1" applyFont="1" applyBorder="1"/>
    <xf numFmtId="0" fontId="0" fillId="0" borderId="0" xfId="0" applyBorder="1" applyAlignment="1">
      <alignment vertical="center" textRotation="90"/>
    </xf>
    <xf numFmtId="9" fontId="6" fillId="8" borderId="5" xfId="0" applyNumberFormat="1" applyFont="1" applyFill="1" applyBorder="1" applyAlignment="1">
      <alignment horizontal="center" vertical="center" wrapText="1"/>
    </xf>
    <xf numFmtId="9" fontId="6" fillId="9" borderId="10" xfId="0" applyNumberFormat="1" applyFont="1" applyFill="1" applyBorder="1" applyAlignment="1">
      <alignment horizontal="center" vertical="center" wrapText="1"/>
    </xf>
    <xf numFmtId="175" fontId="6" fillId="21" borderId="11" xfId="0" applyNumberFormat="1" applyFont="1" applyFill="1" applyBorder="1" applyAlignment="1">
      <alignment vertical="center"/>
    </xf>
    <xf numFmtId="0" fontId="6" fillId="15" borderId="0" xfId="0" applyFont="1" applyFill="1" applyBorder="1" applyAlignment="1">
      <alignment vertical="center"/>
    </xf>
    <xf numFmtId="0" fontId="3" fillId="10" borderId="0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0" fillId="0" borderId="7" xfId="0" applyBorder="1"/>
    <xf numFmtId="164" fontId="0" fillId="0" borderId="8" xfId="1" applyFont="1" applyFill="1" applyBorder="1"/>
    <xf numFmtId="10" fontId="0" fillId="0" borderId="12" xfId="0" applyNumberFormat="1" applyBorder="1"/>
    <xf numFmtId="10" fontId="0" fillId="0" borderId="12" xfId="2" applyNumberFormat="1" applyFont="1" applyBorder="1"/>
    <xf numFmtId="0" fontId="0" fillId="0" borderId="10" xfId="0" applyBorder="1"/>
    <xf numFmtId="0" fontId="0" fillId="0" borderId="12" xfId="0" applyFill="1" applyBorder="1"/>
    <xf numFmtId="164" fontId="0" fillId="0" borderId="12" xfId="1" applyFont="1" applyFill="1" applyBorder="1"/>
    <xf numFmtId="164" fontId="0" fillId="0" borderId="10" xfId="1" applyFont="1" applyFill="1" applyBorder="1"/>
    <xf numFmtId="164" fontId="0" fillId="0" borderId="7" xfId="1" applyFont="1" applyFill="1" applyBorder="1"/>
    <xf numFmtId="164" fontId="0" fillId="0" borderId="8" xfId="1" applyFont="1" applyBorder="1"/>
    <xf numFmtId="164" fontId="0" fillId="0" borderId="9" xfId="1" applyFont="1" applyFill="1" applyBorder="1"/>
    <xf numFmtId="164" fontId="0" fillId="0" borderId="12" xfId="1" applyFont="1" applyBorder="1"/>
    <xf numFmtId="164" fontId="0" fillId="0" borderId="10" xfId="1" applyFont="1" applyBorder="1"/>
    <xf numFmtId="174" fontId="0" fillId="0" borderId="7" xfId="0" applyNumberFormat="1" applyBorder="1"/>
    <xf numFmtId="2" fontId="0" fillId="0" borderId="7" xfId="1" applyNumberFormat="1" applyFont="1" applyBorder="1"/>
    <xf numFmtId="174" fontId="0" fillId="0" borderId="9" xfId="0" applyNumberFormat="1" applyBorder="1"/>
    <xf numFmtId="174" fontId="0" fillId="0" borderId="12" xfId="0" applyNumberFormat="1" applyBorder="1"/>
    <xf numFmtId="0" fontId="7" fillId="19" borderId="4" xfId="0" applyFont="1" applyFill="1" applyBorder="1" applyAlignment="1">
      <alignment horizontal="center" vertical="center"/>
    </xf>
    <xf numFmtId="1" fontId="0" fillId="0" borderId="7" xfId="0" applyNumberFormat="1" applyBorder="1"/>
    <xf numFmtId="164" fontId="0" fillId="0" borderId="7" xfId="1" applyFont="1" applyBorder="1"/>
    <xf numFmtId="164" fontId="0" fillId="0" borderId="9" xfId="1" applyFont="1" applyBorder="1"/>
    <xf numFmtId="0" fontId="0" fillId="5" borderId="9" xfId="0" applyFill="1" applyBorder="1"/>
    <xf numFmtId="164" fontId="0" fillId="5" borderId="12" xfId="1" applyFont="1" applyFill="1" applyBorder="1"/>
    <xf numFmtId="172" fontId="5" fillId="5" borderId="12" xfId="0" applyNumberFormat="1" applyFont="1" applyFill="1" applyBorder="1"/>
    <xf numFmtId="172" fontId="5" fillId="5" borderId="10" xfId="0" applyNumberFormat="1" applyFont="1" applyFill="1" applyBorder="1"/>
    <xf numFmtId="172" fontId="0" fillId="5" borderId="12" xfId="0" applyNumberFormat="1" applyFill="1" applyBorder="1"/>
    <xf numFmtId="173" fontId="2" fillId="7" borderId="18" xfId="0" applyNumberFormat="1" applyFont="1" applyFill="1" applyBorder="1" applyAlignment="1">
      <alignment horizontal="right"/>
    </xf>
    <xf numFmtId="43" fontId="0" fillId="0" borderId="0" xfId="3" applyFont="1" applyFill="1" applyBorder="1"/>
    <xf numFmtId="0" fontId="0" fillId="0" borderId="4" xfId="0" applyFill="1" applyBorder="1"/>
    <xf numFmtId="9" fontId="0" fillId="0" borderId="9" xfId="0" applyNumberFormat="1" applyFill="1" applyBorder="1" applyAlignment="1">
      <alignment horizontal="left"/>
    </xf>
    <xf numFmtId="0" fontId="0" fillId="14" borderId="0" xfId="0" applyFill="1"/>
    <xf numFmtId="0" fontId="14" fillId="14" borderId="0" xfId="0" applyFont="1" applyFill="1" applyBorder="1" applyAlignment="1">
      <alignment horizontal="center" vertical="center" wrapText="1"/>
    </xf>
    <xf numFmtId="175" fontId="6" fillId="21" borderId="0" xfId="0" applyNumberFormat="1" applyFont="1" applyFill="1" applyBorder="1" applyAlignment="1">
      <alignment vertical="center"/>
    </xf>
    <xf numFmtId="175" fontId="0" fillId="6" borderId="0" xfId="0" applyNumberFormat="1" applyFill="1" applyBorder="1"/>
    <xf numFmtId="175" fontId="0" fillId="6" borderId="11" xfId="0" applyNumberFormat="1" applyFill="1" applyBorder="1"/>
    <xf numFmtId="175" fontId="6" fillId="23" borderId="0" xfId="0" applyNumberFormat="1" applyFont="1" applyFill="1" applyBorder="1" applyAlignment="1">
      <alignment vertical="center"/>
    </xf>
    <xf numFmtId="175" fontId="0" fillId="15" borderId="0" xfId="0" applyNumberFormat="1" applyFill="1" applyBorder="1"/>
    <xf numFmtId="175" fontId="6" fillId="25" borderId="0" xfId="0" applyNumberFormat="1" applyFont="1" applyFill="1" applyBorder="1" applyAlignment="1">
      <alignment vertical="center"/>
    </xf>
    <xf numFmtId="175" fontId="0" fillId="16" borderId="0" xfId="0" applyNumberFormat="1" applyFill="1" applyBorder="1"/>
    <xf numFmtId="175" fontId="6" fillId="16" borderId="0" xfId="0" applyNumberFormat="1" applyFont="1" applyFill="1" applyBorder="1" applyAlignment="1">
      <alignment vertical="center"/>
    </xf>
    <xf numFmtId="175" fontId="0" fillId="11" borderId="13" xfId="0" applyNumberFormat="1" applyFill="1" applyBorder="1"/>
    <xf numFmtId="175" fontId="0" fillId="12" borderId="13" xfId="0" applyNumberFormat="1" applyFill="1" applyBorder="1"/>
    <xf numFmtId="175" fontId="0" fillId="8" borderId="11" xfId="0" applyNumberFormat="1" applyFill="1" applyBorder="1"/>
    <xf numFmtId="175" fontId="0" fillId="9" borderId="0" xfId="0" applyNumberFormat="1" applyFill="1" applyBorder="1"/>
    <xf numFmtId="175" fontId="0" fillId="17" borderId="12" xfId="0" applyNumberFormat="1" applyFill="1" applyBorder="1"/>
    <xf numFmtId="175" fontId="0" fillId="0" borderId="0" xfId="0" applyNumberFormat="1"/>
    <xf numFmtId="175" fontId="6" fillId="0" borderId="0" xfId="0" applyNumberFormat="1" applyFont="1" applyFill="1" applyBorder="1" applyAlignment="1">
      <alignment vertical="center"/>
    </xf>
    <xf numFmtId="175" fontId="0" fillId="0" borderId="0" xfId="0" applyNumberFormat="1" applyFill="1" applyBorder="1"/>
    <xf numFmtId="44" fontId="0" fillId="0" borderId="0" xfId="0" applyNumberFormat="1" applyFill="1" applyBorder="1"/>
    <xf numFmtId="0" fontId="6" fillId="6" borderId="11" xfId="0" applyFont="1" applyFill="1" applyBorder="1" applyAlignment="1">
      <alignment vertical="center"/>
    </xf>
    <xf numFmtId="0" fontId="6" fillId="6" borderId="0" xfId="0" applyFont="1" applyFill="1" applyBorder="1" applyAlignment="1">
      <alignment vertical="center"/>
    </xf>
    <xf numFmtId="175" fontId="0" fillId="8" borderId="0" xfId="0" applyNumberFormat="1" applyFill="1" applyBorder="1"/>
    <xf numFmtId="44" fontId="0" fillId="0" borderId="8" xfId="0" applyNumberFormat="1" applyFill="1" applyBorder="1"/>
    <xf numFmtId="0" fontId="6" fillId="8" borderId="12" xfId="0" applyFont="1" applyFill="1" applyBorder="1" applyAlignment="1">
      <alignment vertical="center"/>
    </xf>
    <xf numFmtId="175" fontId="0" fillId="8" borderId="12" xfId="0" applyNumberFormat="1" applyFill="1" applyBorder="1"/>
    <xf numFmtId="175" fontId="0" fillId="0" borderId="12" xfId="0" applyNumberFormat="1" applyFill="1" applyBorder="1"/>
    <xf numFmtId="44" fontId="0" fillId="0" borderId="12" xfId="0" applyNumberFormat="1" applyFill="1" applyBorder="1"/>
    <xf numFmtId="44" fontId="0" fillId="0" borderId="10" xfId="0" applyNumberFormat="1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12" borderId="0" xfId="0" applyFont="1" applyFill="1" applyBorder="1" applyAlignment="1">
      <alignment horizontal="center" vertical="center"/>
    </xf>
    <xf numFmtId="175" fontId="0" fillId="15" borderId="8" xfId="0" applyNumberFormat="1" applyFill="1" applyBorder="1"/>
    <xf numFmtId="175" fontId="0" fillId="17" borderId="0" xfId="0" applyNumberFormat="1" applyFill="1" applyBorder="1"/>
    <xf numFmtId="44" fontId="0" fillId="8" borderId="11" xfId="0" applyNumberFormat="1" applyFill="1" applyBorder="1"/>
    <xf numFmtId="44" fontId="0" fillId="17" borderId="12" xfId="0" applyNumberFormat="1" applyFill="1" applyBorder="1"/>
    <xf numFmtId="8" fontId="0" fillId="0" borderId="0" xfId="0" applyNumberFormat="1"/>
    <xf numFmtId="164" fontId="0" fillId="0" borderId="4" xfId="1" applyFont="1" applyFill="1" applyBorder="1"/>
    <xf numFmtId="164" fontId="0" fillId="0" borderId="11" xfId="1" applyFont="1" applyBorder="1"/>
    <xf numFmtId="164" fontId="0" fillId="0" borderId="5" xfId="1" applyFont="1" applyBorder="1"/>
    <xf numFmtId="43" fontId="0" fillId="0" borderId="0" xfId="3" applyFont="1"/>
    <xf numFmtId="176" fontId="0" fillId="0" borderId="0" xfId="0" applyNumberFormat="1" applyFill="1" applyBorder="1"/>
    <xf numFmtId="176" fontId="0" fillId="0" borderId="16" xfId="0" applyNumberFormat="1" applyFill="1" applyBorder="1"/>
    <xf numFmtId="164" fontId="15" fillId="14" borderId="0" xfId="4" applyNumberFormat="1" applyFill="1"/>
    <xf numFmtId="4" fontId="0" fillId="0" borderId="0" xfId="0" applyNumberFormat="1" applyFill="1" applyBorder="1"/>
    <xf numFmtId="0" fontId="16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vertical="center" wrapText="1" indent="2"/>
    </xf>
    <xf numFmtId="0" fontId="0" fillId="7" borderId="0" xfId="0" applyFill="1" applyBorder="1"/>
    <xf numFmtId="0" fontId="17" fillId="7" borderId="0" xfId="0" applyFont="1" applyFill="1" applyBorder="1" applyAlignment="1">
      <alignment horizontal="left" vertical="center" wrapText="1" indent="2"/>
    </xf>
    <xf numFmtId="9" fontId="0" fillId="0" borderId="8" xfId="2" applyFont="1" applyBorder="1"/>
    <xf numFmtId="0" fontId="6" fillId="0" borderId="7" xfId="0" applyFont="1" applyFill="1" applyBorder="1" applyAlignment="1">
      <alignment horizontal="right" vertical="center" wrapText="1" readingOrder="1"/>
    </xf>
    <xf numFmtId="0" fontId="6" fillId="0" borderId="8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0" fontId="0" fillId="0" borderId="8" xfId="2" applyNumberFormat="1" applyFont="1" applyBorder="1"/>
    <xf numFmtId="0" fontId="6" fillId="0" borderId="9" xfId="0" applyFont="1" applyFill="1" applyBorder="1" applyAlignment="1">
      <alignment horizontal="right" vertical="center" wrapText="1" readingOrder="1"/>
    </xf>
    <xf numFmtId="164" fontId="0" fillId="0" borderId="10" xfId="1" applyFont="1" applyBorder="1" applyAlignment="1">
      <alignment horizontal="right" wrapText="1"/>
    </xf>
    <xf numFmtId="10" fontId="0" fillId="0" borderId="0" xfId="0" applyNumberFormat="1" applyBorder="1" applyAlignment="1">
      <alignment horizontal="right"/>
    </xf>
    <xf numFmtId="0" fontId="3" fillId="2" borderId="4" xfId="0" applyFont="1" applyFill="1" applyBorder="1"/>
    <xf numFmtId="0" fontId="3" fillId="2" borderId="11" xfId="0" applyFont="1" applyFill="1" applyBorder="1"/>
    <xf numFmtId="0" fontId="3" fillId="2" borderId="5" xfId="0" applyFont="1" applyFill="1" applyBorder="1"/>
    <xf numFmtId="10" fontId="0" fillId="0" borderId="9" xfId="2" applyNumberFormat="1" applyFont="1" applyBorder="1"/>
    <xf numFmtId="0" fontId="9" fillId="2" borderId="11" xfId="0" applyFont="1" applyFill="1" applyBorder="1"/>
    <xf numFmtId="0" fontId="9" fillId="2" borderId="5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2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170" fontId="0" fillId="0" borderId="1" xfId="0" applyNumberFormat="1" applyBorder="1" applyAlignment="1">
      <alignment horizontal="center" vertical="center"/>
    </xf>
    <xf numFmtId="9" fontId="0" fillId="12" borderId="1" xfId="2" applyFont="1" applyFill="1" applyBorder="1" applyAlignment="1">
      <alignment horizontal="center" vertical="center"/>
    </xf>
    <xf numFmtId="170" fontId="0" fillId="0" borderId="1" xfId="2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4" fontId="3" fillId="0" borderId="0" xfId="1" applyFont="1" applyFill="1" applyBorder="1" applyAlignment="1"/>
    <xf numFmtId="2" fontId="0" fillId="0" borderId="0" xfId="1" applyNumberFormat="1" applyFont="1" applyFill="1" applyBorder="1"/>
    <xf numFmtId="174" fontId="0" fillId="0" borderId="0" xfId="0" applyNumberFormat="1" applyFill="1" applyBorder="1"/>
    <xf numFmtId="164" fontId="2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165" fontId="0" fillId="0" borderId="0" xfId="1" applyNumberFormat="1" applyFont="1" applyBorder="1"/>
    <xf numFmtId="175" fontId="6" fillId="21" borderId="0" xfId="0" applyNumberFormat="1" applyFont="1" applyFill="1" applyBorder="1" applyAlignment="1">
      <alignment horizontal="left" vertical="center"/>
    </xf>
    <xf numFmtId="175" fontId="6" fillId="21" borderId="0" xfId="1" applyNumberFormat="1" applyFont="1" applyFill="1" applyBorder="1" applyAlignment="1">
      <alignment vertical="center"/>
    </xf>
    <xf numFmtId="165" fontId="6" fillId="15" borderId="0" xfId="1" applyNumberFormat="1" applyFont="1" applyFill="1" applyBorder="1" applyAlignment="1">
      <alignment vertical="center"/>
    </xf>
    <xf numFmtId="0" fontId="6" fillId="8" borderId="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20" borderId="11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0" fillId="6" borderId="17" xfId="0" applyFill="1" applyBorder="1" applyAlignment="1">
      <alignment horizontal="left"/>
    </xf>
    <xf numFmtId="0" fontId="0" fillId="6" borderId="17" xfId="0" applyFill="1" applyBorder="1" applyAlignment="1"/>
    <xf numFmtId="0" fontId="3" fillId="2" borderId="25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0" fillId="5" borderId="28" xfId="0" applyFill="1" applyBorder="1" applyAlignment="1">
      <alignment horizontal="left"/>
    </xf>
    <xf numFmtId="175" fontId="0" fillId="5" borderId="0" xfId="1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3" borderId="30" xfId="0" applyFill="1" applyBorder="1" applyAlignment="1">
      <alignment horizontal="left"/>
    </xf>
    <xf numFmtId="175" fontId="0" fillId="3" borderId="31" xfId="1" applyNumberFormat="1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8" xfId="0" applyFill="1" applyBorder="1" applyAlignment="1">
      <alignment horizontal="left"/>
    </xf>
    <xf numFmtId="175" fontId="0" fillId="3" borderId="0" xfId="1" applyNumberFormat="1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5" fillId="7" borderId="30" xfId="0" applyFont="1" applyFill="1" applyBorder="1" applyAlignment="1">
      <alignment horizontal="left"/>
    </xf>
    <xf numFmtId="166" fontId="5" fillId="7" borderId="31" xfId="1" applyNumberFormat="1" applyFont="1" applyFill="1" applyBorder="1"/>
    <xf numFmtId="0" fontId="0" fillId="7" borderId="31" xfId="0" applyFill="1" applyBorder="1"/>
    <xf numFmtId="0" fontId="0" fillId="7" borderId="32" xfId="0" applyFill="1" applyBorder="1" applyAlignment="1">
      <alignment horizontal="center"/>
    </xf>
    <xf numFmtId="164" fontId="0" fillId="5" borderId="0" xfId="1" applyFont="1" applyFill="1" applyBorder="1" applyAlignment="1">
      <alignment horizontal="center"/>
    </xf>
    <xf numFmtId="0" fontId="2" fillId="3" borderId="28" xfId="0" applyFont="1" applyFill="1" applyBorder="1" applyAlignment="1">
      <alignment horizontal="left"/>
    </xf>
    <xf numFmtId="175" fontId="2" fillId="3" borderId="0" xfId="1" applyNumberFormat="1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2" fillId="7" borderId="30" xfId="0" applyFont="1" applyFill="1" applyBorder="1" applyAlignment="1">
      <alignment horizontal="left"/>
    </xf>
    <xf numFmtId="164" fontId="2" fillId="7" borderId="31" xfId="0" applyNumberFormat="1" applyFont="1" applyFill="1" applyBorder="1" applyAlignment="1">
      <alignment horizontal="center"/>
    </xf>
    <xf numFmtId="0" fontId="2" fillId="7" borderId="32" xfId="0" applyFont="1" applyFill="1" applyBorder="1" applyAlignment="1">
      <alignment horizontal="center"/>
    </xf>
    <xf numFmtId="174" fontId="2" fillId="0" borderId="22" xfId="0" applyNumberFormat="1" applyFont="1" applyBorder="1"/>
    <xf numFmtId="174" fontId="2" fillId="0" borderId="24" xfId="0" applyNumberFormat="1" applyFont="1" applyBorder="1"/>
    <xf numFmtId="174" fontId="2" fillId="0" borderId="23" xfId="0" applyNumberFormat="1" applyFont="1" applyBorder="1"/>
    <xf numFmtId="0" fontId="7" fillId="19" borderId="22" xfId="0" applyFont="1" applyFill="1" applyBorder="1" applyAlignment="1">
      <alignment horizontal="right"/>
    </xf>
    <xf numFmtId="0" fontId="3" fillId="10" borderId="24" xfId="0" applyFont="1" applyFill="1" applyBorder="1"/>
    <xf numFmtId="0" fontId="3" fillId="10" borderId="23" xfId="0" applyFont="1" applyFill="1" applyBorder="1"/>
    <xf numFmtId="43" fontId="0" fillId="0" borderId="4" xfId="3" applyFont="1" applyBorder="1"/>
    <xf numFmtId="43" fontId="0" fillId="0" borderId="11" xfId="3" applyFont="1" applyBorder="1"/>
    <xf numFmtId="43" fontId="0" fillId="0" borderId="5" xfId="3" applyFont="1" applyBorder="1"/>
    <xf numFmtId="174" fontId="0" fillId="0" borderId="8" xfId="0" applyNumberFormat="1" applyBorder="1"/>
    <xf numFmtId="2" fontId="0" fillId="0" borderId="8" xfId="1" applyNumberFormat="1" applyFont="1" applyBorder="1"/>
    <xf numFmtId="174" fontId="0" fillId="0" borderId="10" xfId="0" applyNumberFormat="1" applyBorder="1"/>
    <xf numFmtId="0" fontId="2" fillId="0" borderId="22" xfId="0" applyFont="1" applyBorder="1"/>
    <xf numFmtId="10" fontId="2" fillId="0" borderId="23" xfId="2" applyNumberFormat="1" applyFont="1" applyBorder="1"/>
    <xf numFmtId="10" fontId="0" fillId="0" borderId="18" xfId="2" applyNumberFormat="1" applyFont="1" applyBorder="1"/>
    <xf numFmtId="2" fontId="0" fillId="0" borderId="4" xfId="1" applyNumberFormat="1" applyFont="1" applyBorder="1"/>
    <xf numFmtId="0" fontId="0" fillId="5" borderId="8" xfId="0" applyFill="1" applyBorder="1" applyAlignment="1">
      <alignment horizontal="center"/>
    </xf>
    <xf numFmtId="0" fontId="3" fillId="4" borderId="9" xfId="0" applyFont="1" applyFill="1" applyBorder="1" applyAlignment="1"/>
    <xf numFmtId="171" fontId="3" fillId="4" borderId="12" xfId="0" applyNumberFormat="1" applyFont="1" applyFill="1" applyBorder="1" applyAlignment="1">
      <alignment horizontal="right"/>
    </xf>
    <xf numFmtId="0" fontId="5" fillId="5" borderId="0" xfId="0" applyFont="1" applyFill="1" applyBorder="1" applyAlignment="1"/>
    <xf numFmtId="0" fontId="0" fillId="5" borderId="0" xfId="0" applyFill="1" applyBorder="1"/>
    <xf numFmtId="0" fontId="0" fillId="0" borderId="4" xfId="0" applyBorder="1"/>
    <xf numFmtId="10" fontId="0" fillId="0" borderId="11" xfId="2" applyNumberFormat="1" applyFont="1" applyBorder="1"/>
    <xf numFmtId="10" fontId="0" fillId="0" borderId="5" xfId="2" applyNumberFormat="1" applyFont="1" applyBorder="1"/>
    <xf numFmtId="10" fontId="0" fillId="26" borderId="3" xfId="2" applyNumberFormat="1" applyFont="1" applyFill="1" applyBorder="1"/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9" fontId="0" fillId="15" borderId="17" xfId="0" applyNumberFormat="1" applyFill="1" applyBorder="1" applyAlignment="1">
      <alignment horizontal="center" vertical="center"/>
    </xf>
    <xf numFmtId="9" fontId="0" fillId="12" borderId="29" xfId="2" applyFont="1" applyFill="1" applyBorder="1" applyAlignment="1">
      <alignment horizontal="center" vertical="center"/>
    </xf>
    <xf numFmtId="10" fontId="0" fillId="26" borderId="6" xfId="2" applyNumberFormat="1" applyFont="1" applyFill="1" applyBorder="1"/>
    <xf numFmtId="0" fontId="0" fillId="5" borderId="7" xfId="0" applyFill="1" applyBorder="1" applyAlignment="1">
      <alignment vertical="center"/>
    </xf>
    <xf numFmtId="9" fontId="3" fillId="4" borderId="17" xfId="2" applyFont="1" applyFill="1" applyBorder="1" applyAlignment="1"/>
    <xf numFmtId="9" fontId="0" fillId="0" borderId="1" xfId="2" applyFont="1" applyBorder="1" applyAlignment="1">
      <alignment horizontal="center" vertical="center"/>
    </xf>
    <xf numFmtId="9" fontId="0" fillId="0" borderId="34" xfId="2" applyFont="1" applyBorder="1" applyAlignment="1">
      <alignment horizontal="center" vertical="center"/>
    </xf>
    <xf numFmtId="9" fontId="0" fillId="0" borderId="27" xfId="2" applyFont="1" applyBorder="1" applyAlignment="1">
      <alignment horizontal="center" vertical="center"/>
    </xf>
    <xf numFmtId="10" fontId="0" fillId="26" borderId="16" xfId="2" applyNumberFormat="1" applyFont="1" applyFill="1" applyBorder="1"/>
    <xf numFmtId="9" fontId="0" fillId="3" borderId="4" xfId="2" applyFont="1" applyFill="1" applyBorder="1"/>
    <xf numFmtId="9" fontId="0" fillId="3" borderId="5" xfId="2" applyFont="1" applyFill="1" applyBorder="1"/>
    <xf numFmtId="167" fontId="13" fillId="0" borderId="8" xfId="0" applyNumberFormat="1" applyFont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9" fontId="0" fillId="3" borderId="7" xfId="2" applyFont="1" applyFill="1" applyBorder="1"/>
    <xf numFmtId="9" fontId="0" fillId="3" borderId="8" xfId="2" applyFont="1" applyFill="1" applyBorder="1"/>
    <xf numFmtId="0" fontId="0" fillId="6" borderId="0" xfId="0" applyFill="1" applyBorder="1"/>
    <xf numFmtId="167" fontId="13" fillId="6" borderId="8" xfId="0" applyNumberFormat="1" applyFont="1" applyFill="1" applyBorder="1" applyAlignment="1">
      <alignment horizontal="right" vertical="center"/>
    </xf>
    <xf numFmtId="167" fontId="0" fillId="0" borderId="0" xfId="0" applyNumberFormat="1" applyBorder="1"/>
    <xf numFmtId="167" fontId="0" fillId="0" borderId="8" xfId="0" applyNumberFormat="1" applyBorder="1"/>
    <xf numFmtId="9" fontId="0" fillId="3" borderId="9" xfId="2" applyFont="1" applyFill="1" applyBorder="1"/>
    <xf numFmtId="9" fontId="0" fillId="7" borderId="18" xfId="2" applyFont="1" applyFill="1" applyBorder="1"/>
    <xf numFmtId="0" fontId="0" fillId="5" borderId="4" xfId="0" applyFill="1" applyBorder="1" applyAlignment="1">
      <alignment vertical="center"/>
    </xf>
    <xf numFmtId="0" fontId="0" fillId="5" borderId="5" xfId="0" applyFill="1" applyBorder="1" applyAlignment="1"/>
    <xf numFmtId="164" fontId="3" fillId="4" borderId="12" xfId="1" applyFont="1" applyFill="1" applyBorder="1" applyAlignment="1">
      <alignment horizontal="right"/>
    </xf>
    <xf numFmtId="166" fontId="5" fillId="5" borderId="0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5" fillId="5" borderId="8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166" fontId="5" fillId="5" borderId="0" xfId="0" applyNumberFormat="1" applyFont="1" applyFill="1" applyBorder="1" applyAlignment="1">
      <alignment horizontal="right" vertical="center"/>
    </xf>
    <xf numFmtId="0" fontId="3" fillId="4" borderId="0" xfId="0" applyFont="1" applyFill="1" applyBorder="1" applyAlignment="1">
      <alignment horizontal="right" vertical="center"/>
    </xf>
    <xf numFmtId="0" fontId="3" fillId="4" borderId="12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5" fontId="0" fillId="0" borderId="0" xfId="0" applyNumberFormat="1" applyFill="1" applyBorder="1"/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4" fontId="5" fillId="9" borderId="8" xfId="1" applyNumberFormat="1" applyFont="1" applyFill="1" applyBorder="1" applyAlignment="1">
      <alignment horizontal="right"/>
    </xf>
    <xf numFmtId="9" fontId="5" fillId="9" borderId="8" xfId="1" applyNumberFormat="1" applyFont="1" applyFill="1" applyBorder="1" applyAlignment="1">
      <alignment horizontal="right"/>
    </xf>
    <xf numFmtId="43" fontId="5" fillId="8" borderId="8" xfId="3" applyFont="1" applyFill="1" applyBorder="1" applyAlignment="1">
      <alignment horizontal="right"/>
    </xf>
    <xf numFmtId="9" fontId="5" fillId="8" borderId="8" xfId="1" applyNumberFormat="1" applyFont="1" applyFill="1" applyBorder="1" applyAlignment="1">
      <alignment horizontal="right"/>
    </xf>
    <xf numFmtId="43" fontId="5" fillId="17" borderId="8" xfId="3" applyFont="1" applyFill="1" applyBorder="1" applyAlignment="1">
      <alignment horizontal="right"/>
    </xf>
    <xf numFmtId="9" fontId="5" fillId="17" borderId="10" xfId="1" applyNumberFormat="1" applyFont="1" applyFill="1" applyBorder="1" applyAlignment="1">
      <alignment horizontal="right"/>
    </xf>
    <xf numFmtId="44" fontId="5" fillId="8" borderId="5" xfId="1" applyNumberFormat="1" applyFont="1" applyFill="1" applyBorder="1" applyAlignment="1">
      <alignment horizontal="right"/>
    </xf>
    <xf numFmtId="44" fontId="5" fillId="17" borderId="8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19" borderId="22" xfId="0" applyFont="1" applyFill="1" applyBorder="1" applyAlignment="1">
      <alignment horizontal="center" vertical="center"/>
    </xf>
    <xf numFmtId="0" fontId="7" fillId="19" borderId="24" xfId="0" applyFont="1" applyFill="1" applyBorder="1" applyAlignment="1">
      <alignment horizontal="center" vertical="center"/>
    </xf>
    <xf numFmtId="0" fontId="7" fillId="19" borderId="24" xfId="0" applyFont="1" applyFill="1" applyBorder="1" applyAlignment="1">
      <alignment horizontal="right"/>
    </xf>
    <xf numFmtId="175" fontId="6" fillId="21" borderId="5" xfId="0" applyNumberFormat="1" applyFont="1" applyFill="1" applyBorder="1" applyAlignment="1">
      <alignment vertical="center"/>
    </xf>
    <xf numFmtId="0" fontId="6" fillId="22" borderId="0" xfId="0" applyFont="1" applyFill="1" applyBorder="1" applyAlignment="1">
      <alignment horizontal="center" vertical="center"/>
    </xf>
    <xf numFmtId="0" fontId="6" fillId="23" borderId="0" xfId="0" applyFont="1" applyFill="1" applyBorder="1" applyAlignment="1">
      <alignment vertical="center"/>
    </xf>
    <xf numFmtId="175" fontId="6" fillId="15" borderId="0" xfId="0" applyNumberFormat="1" applyFont="1" applyFill="1" applyBorder="1" applyAlignment="1">
      <alignment vertical="center"/>
    </xf>
    <xf numFmtId="175" fontId="6" fillId="15" borderId="8" xfId="0" applyNumberFormat="1" applyFont="1" applyFill="1" applyBorder="1" applyAlignment="1">
      <alignment vertical="center"/>
    </xf>
    <xf numFmtId="165" fontId="6" fillId="15" borderId="0" xfId="1" quotePrefix="1" applyNumberFormat="1" applyFont="1" applyFill="1" applyBorder="1" applyAlignment="1">
      <alignment vertical="center"/>
    </xf>
    <xf numFmtId="165" fontId="6" fillId="15" borderId="8" xfId="1" quotePrefix="1" applyNumberFormat="1" applyFont="1" applyFill="1" applyBorder="1" applyAlignment="1">
      <alignment vertical="center"/>
    </xf>
    <xf numFmtId="0" fontId="6" fillId="16" borderId="0" xfId="0" applyFont="1" applyFill="1" applyBorder="1" applyAlignment="1">
      <alignment vertical="center"/>
    </xf>
    <xf numFmtId="44" fontId="0" fillId="16" borderId="8" xfId="0" applyNumberFormat="1" applyFill="1" applyBorder="1"/>
    <xf numFmtId="44" fontId="6" fillId="16" borderId="0" xfId="0" applyNumberFormat="1" applyFont="1" applyFill="1" applyBorder="1" applyAlignment="1">
      <alignment vertical="center"/>
    </xf>
    <xf numFmtId="0" fontId="6" fillId="25" borderId="0" xfId="0" applyFont="1" applyFill="1" applyBorder="1" applyAlignment="1">
      <alignment vertical="center"/>
    </xf>
    <xf numFmtId="44" fontId="6" fillId="25" borderId="0" xfId="0" applyNumberFormat="1" applyFont="1" applyFill="1" applyBorder="1" applyAlignment="1">
      <alignment vertical="center"/>
    </xf>
    <xf numFmtId="0" fontId="6" fillId="25" borderId="12" xfId="0" applyFont="1" applyFill="1" applyBorder="1" applyAlignment="1">
      <alignment vertical="center"/>
    </xf>
    <xf numFmtId="44" fontId="6" fillId="25" borderId="12" xfId="0" applyNumberFormat="1" applyFont="1" applyFill="1" applyBorder="1" applyAlignment="1">
      <alignment vertical="center"/>
    </xf>
    <xf numFmtId="44" fontId="0" fillId="16" borderId="12" xfId="0" applyNumberFormat="1" applyFill="1" applyBorder="1"/>
    <xf numFmtId="44" fontId="0" fillId="16" borderId="10" xfId="0" applyNumberFormat="1" applyFill="1" applyBorder="1"/>
    <xf numFmtId="175" fontId="0" fillId="6" borderId="5" xfId="0" applyNumberFormat="1" applyFill="1" applyBorder="1"/>
    <xf numFmtId="175" fontId="6" fillId="21" borderId="8" xfId="1" applyNumberFormat="1" applyFont="1" applyFill="1" applyBorder="1" applyAlignment="1">
      <alignment vertical="center"/>
    </xf>
    <xf numFmtId="175" fontId="6" fillId="23" borderId="8" xfId="0" applyNumberFormat="1" applyFont="1" applyFill="1" applyBorder="1" applyAlignment="1">
      <alignment vertical="center"/>
    </xf>
    <xf numFmtId="175" fontId="0" fillId="16" borderId="8" xfId="0" applyNumberFormat="1" applyFill="1" applyBorder="1"/>
    <xf numFmtId="175" fontId="6" fillId="25" borderId="12" xfId="0" applyNumberFormat="1" applyFont="1" applyFill="1" applyBorder="1" applyAlignment="1">
      <alignment vertical="center"/>
    </xf>
    <xf numFmtId="175" fontId="0" fillId="16" borderId="12" xfId="0" applyNumberFormat="1" applyFill="1" applyBorder="1"/>
    <xf numFmtId="175" fontId="0" fillId="16" borderId="10" xfId="0" applyNumberFormat="1" applyFill="1" applyBorder="1"/>
    <xf numFmtId="175" fontId="0" fillId="6" borderId="8" xfId="0" applyNumberFormat="1" applyFill="1" applyBorder="1"/>
    <xf numFmtId="175" fontId="0" fillId="11" borderId="35" xfId="0" applyNumberFormat="1" applyFill="1" applyBorder="1"/>
    <xf numFmtId="165" fontId="6" fillId="15" borderId="8" xfId="1" applyNumberFormat="1" applyFont="1" applyFill="1" applyBorder="1" applyAlignment="1">
      <alignment vertical="center"/>
    </xf>
    <xf numFmtId="175" fontId="0" fillId="12" borderId="35" xfId="0" applyNumberFormat="1" applyFill="1" applyBorder="1"/>
    <xf numFmtId="0" fontId="8" fillId="24" borderId="14" xfId="0" applyFont="1" applyFill="1" applyBorder="1" applyAlignment="1">
      <alignment vertical="center"/>
    </xf>
    <xf numFmtId="44" fontId="0" fillId="13" borderId="14" xfId="0" applyNumberFormat="1" applyFill="1" applyBorder="1"/>
    <xf numFmtId="44" fontId="0" fillId="13" borderId="33" xfId="0" applyNumberFormat="1" applyFill="1" applyBorder="1"/>
    <xf numFmtId="44" fontId="0" fillId="8" borderId="5" xfId="0" applyNumberFormat="1" applyFill="1" applyBorder="1"/>
    <xf numFmtId="175" fontId="0" fillId="9" borderId="8" xfId="0" applyNumberFormat="1" applyFill="1" applyBorder="1"/>
    <xf numFmtId="44" fontId="0" fillId="17" borderId="10" xfId="0" applyNumberFormat="1" applyFill="1" applyBorder="1"/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175" fontId="6" fillId="22" borderId="0" xfId="0" applyNumberFormat="1" applyFont="1" applyFill="1" applyBorder="1" applyAlignment="1">
      <alignment horizontal="center" vertical="center"/>
    </xf>
    <xf numFmtId="175" fontId="6" fillId="24" borderId="0" xfId="0" applyNumberFormat="1" applyFont="1" applyFill="1" applyBorder="1" applyAlignment="1">
      <alignment horizontal="center" vertical="center"/>
    </xf>
    <xf numFmtId="175" fontId="6" fillId="24" borderId="12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textRotation="90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/>
    </xf>
    <xf numFmtId="0" fontId="6" fillId="24" borderId="12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textRotation="90" wrapText="1"/>
    </xf>
    <xf numFmtId="0" fontId="6" fillId="17" borderId="4" xfId="0" applyFont="1" applyFill="1" applyBorder="1" applyAlignment="1">
      <alignment horizontal="center" vertical="center" wrapText="1"/>
    </xf>
    <xf numFmtId="0" fontId="6" fillId="17" borderId="7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0" fontId="6" fillId="18" borderId="3" xfId="0" applyFont="1" applyFill="1" applyBorder="1" applyAlignment="1">
      <alignment horizontal="center" vertical="center" textRotation="90" wrapText="1"/>
    </xf>
    <xf numFmtId="0" fontId="6" fillId="18" borderId="6" xfId="0" applyFont="1" applyFill="1" applyBorder="1" applyAlignment="1">
      <alignment horizontal="center" vertical="center" textRotation="90" wrapText="1"/>
    </xf>
    <xf numFmtId="0" fontId="6" fillId="18" borderId="15" xfId="0" applyFont="1" applyFill="1" applyBorder="1" applyAlignment="1">
      <alignment horizontal="center" vertical="center" textRotation="90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175" fontId="6" fillId="20" borderId="11" xfId="0" applyNumberFormat="1" applyFont="1" applyFill="1" applyBorder="1" applyAlignment="1">
      <alignment horizontal="center" vertical="center"/>
    </xf>
    <xf numFmtId="175" fontId="6" fillId="20" borderId="0" xfId="0" applyNumberFormat="1" applyFont="1" applyFill="1" applyBorder="1" applyAlignment="1">
      <alignment horizontal="center" vertical="center"/>
    </xf>
    <xf numFmtId="0" fontId="6" fillId="20" borderId="11" xfId="0" applyFont="1" applyFill="1" applyBorder="1" applyAlignment="1">
      <alignment horizontal="center" vertical="center"/>
    </xf>
    <xf numFmtId="0" fontId="6" fillId="20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 vertical="center"/>
    </xf>
    <xf numFmtId="0" fontId="6" fillId="18" borderId="16" xfId="0" applyFont="1" applyFill="1" applyBorder="1" applyAlignment="1">
      <alignment horizontal="center" vertical="center" textRotation="90" wrapText="1"/>
    </xf>
    <xf numFmtId="0" fontId="6" fillId="8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10" borderId="0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3" fillId="10" borderId="11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5">
    <cellStyle name="Hipervínculo" xfId="4" builtinId="8"/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33CC"/>
      <color rgb="FFFF6600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Restauracion%20Activa%20cuencas%20Diciembre%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os/ambientales/Modelo%20Conservacion%20Feb20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stauracion%20Pasiva%20Cuencas%20Mar%20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LAURA%20CATALINA/Modelos/Ambientales/pasiva/Modelo%20Restauracion%20Activa%20cuencas%20Diciembre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 refreshError="1">
        <row r="11">
          <cell r="G11">
            <v>6826313.4547087792</v>
          </cell>
        </row>
      </sheetData>
      <sheetData sheetId="1" refreshError="1">
        <row r="8">
          <cell r="G8">
            <v>2320.77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  <row r="30">
          <cell r="H30" t="str">
            <v>bancolombia</v>
          </cell>
        </row>
        <row r="31">
          <cell r="H31" t="str">
            <v>http://investigaciones.bancolombia.com/inveconomicas/sid/30708/2014030615250148.pdf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 "/>
      <sheetName val="Costos medida"/>
    </sheetNames>
    <sheetDataSet>
      <sheetData sheetId="0"/>
      <sheetData sheetId="1"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 Medida"/>
      <sheetName val="Costos totales"/>
      <sheetName val="costos ambientales 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497411.89227558131</v>
          </cell>
        </row>
      </sheetData>
      <sheetData sheetId="6">
        <row r="7">
          <cell r="C7">
            <v>497411.89227558131</v>
          </cell>
        </row>
      </sheetData>
      <sheetData sheetId="7">
        <row r="7">
          <cell r="C7">
            <v>497411.89227558131</v>
          </cell>
        </row>
      </sheetData>
      <sheetData sheetId="8">
        <row r="7">
          <cell r="C7" t="str">
            <v>N.D</v>
          </cell>
        </row>
      </sheetData>
      <sheetData sheetId="9">
        <row r="11">
          <cell r="C11">
            <v>2742217.7973202514</v>
          </cell>
        </row>
      </sheetData>
      <sheetData sheetId="10">
        <row r="7">
          <cell r="C7">
            <v>197758.36790251252</v>
          </cell>
        </row>
      </sheetData>
      <sheetData sheetId="11">
        <row r="7">
          <cell r="C7" t="str">
            <v>N.D</v>
          </cell>
        </row>
      </sheetData>
      <sheetData sheetId="12">
        <row r="7">
          <cell r="C7">
            <v>653707.17913135898</v>
          </cell>
        </row>
      </sheetData>
      <sheetData sheetId="13">
        <row r="8">
          <cell r="C8" t="str">
            <v>N.D</v>
          </cell>
        </row>
      </sheetData>
      <sheetData sheetId="14">
        <row r="9">
          <cell r="C9" t="str">
            <v>N.D</v>
          </cell>
        </row>
      </sheetData>
      <sheetData sheetId="15">
        <row r="8">
          <cell r="C8" t="str">
            <v>N.D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 refreshError="1"/>
      <sheetData sheetId="1" refreshError="1">
        <row r="8">
          <cell r="G8">
            <v>2320.77</v>
          </cell>
        </row>
        <row r="9">
          <cell r="G9">
            <v>2357.98</v>
          </cell>
        </row>
        <row r="10">
          <cell r="G10">
            <v>2078.35</v>
          </cell>
        </row>
        <row r="22">
          <cell r="I22">
            <v>2005</v>
          </cell>
          <cell r="J22">
            <v>2006</v>
          </cell>
          <cell r="K22">
            <v>2007</v>
          </cell>
          <cell r="L22">
            <v>2008</v>
          </cell>
          <cell r="M22">
            <v>2009</v>
          </cell>
          <cell r="N22">
            <v>2010</v>
          </cell>
          <cell r="O22">
            <v>2011</v>
          </cell>
          <cell r="P22">
            <v>2012</v>
          </cell>
          <cell r="Q22">
            <v>2013</v>
          </cell>
          <cell r="R22">
            <v>2014</v>
          </cell>
        </row>
        <row r="23">
          <cell r="I23">
            <v>4.7300000000000002E-2</v>
          </cell>
          <cell r="J23">
            <v>4.0808333333333328E-2</v>
          </cell>
          <cell r="K23">
            <v>5.4041666666666675E-2</v>
          </cell>
          <cell r="L23">
            <v>6.5983333333333324E-2</v>
          </cell>
          <cell r="M23">
            <v>5.4575000000000005E-2</v>
          </cell>
          <cell r="N23">
            <v>3.1741666666666668E-2</v>
          </cell>
          <cell r="O23">
            <v>3.3666666666666664E-2</v>
          </cell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edesarrollo.org.co/wp-content/uploads/2011/08/WWF_Analisis-costo-beneficio-energias-renovables-no-convencionales-en-Colombia.pdf" TargetMode="External"/><Relationship Id="rId2" Type="http://schemas.openxmlformats.org/officeDocument/2006/relationships/hyperlink" Target="http://www.cepal.org/ilpes/noticias/paginas/7/40507/articulo_rudas_externado_sep162008_propuesta_un.pdf" TargetMode="External"/><Relationship Id="rId1" Type="http://schemas.openxmlformats.org/officeDocument/2006/relationships/hyperlink" Target="javascript:void(0)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2"/>
  <sheetViews>
    <sheetView tabSelected="1" zoomScaleNormal="100" workbookViewId="0">
      <selection activeCell="F11" sqref="F11"/>
    </sheetView>
  </sheetViews>
  <sheetFormatPr baseColWidth="10" defaultRowHeight="15"/>
  <cols>
    <col min="1" max="1" width="2.7109375" customWidth="1"/>
    <col min="2" max="2" width="11.7109375" style="273" customWidth="1"/>
    <col min="3" max="3" width="5.42578125" style="273" customWidth="1"/>
    <col min="4" max="4" width="21.28515625" style="273" customWidth="1"/>
    <col min="5" max="5" width="34.140625" bestFit="1" customWidth="1"/>
    <col min="6" max="6" width="49" customWidth="1"/>
    <col min="7" max="7" width="24" customWidth="1"/>
    <col min="8" max="43" width="22.7109375" bestFit="1" customWidth="1"/>
  </cols>
  <sheetData>
    <row r="1" spans="2:43" ht="15.75" thickBot="1">
      <c r="E1" s="28"/>
      <c r="F1" s="28"/>
      <c r="G1" s="28"/>
      <c r="H1" s="26"/>
      <c r="I1" s="25"/>
      <c r="J1" s="25"/>
    </row>
    <row r="2" spans="2:43" ht="30" customHeight="1">
      <c r="B2" s="441" t="s">
        <v>17</v>
      </c>
      <c r="C2" s="29"/>
      <c r="D2" s="30" t="s">
        <v>36</v>
      </c>
      <c r="E2" s="31" t="s">
        <v>18</v>
      </c>
      <c r="F2" s="28"/>
      <c r="H2" s="26"/>
    </row>
    <row r="3" spans="2:43" ht="30" customHeight="1">
      <c r="B3" s="442"/>
      <c r="C3" s="29"/>
      <c r="D3" s="32" t="s">
        <v>19</v>
      </c>
      <c r="E3" s="33" t="s">
        <v>266</v>
      </c>
      <c r="F3" s="28"/>
      <c r="H3" s="26"/>
    </row>
    <row r="4" spans="2:43" ht="30" customHeight="1" thickBot="1">
      <c r="B4" s="443"/>
      <c r="C4" s="29"/>
      <c r="D4" s="34" t="s">
        <v>20</v>
      </c>
      <c r="E4" s="35" t="s">
        <v>210</v>
      </c>
      <c r="F4" s="28"/>
      <c r="H4" s="26"/>
    </row>
    <row r="5" spans="2:43" ht="17.25" customHeight="1" thickBot="1">
      <c r="B5" s="29"/>
      <c r="C5" s="29"/>
      <c r="H5" s="2"/>
    </row>
    <row r="6" spans="2:43" ht="30" customHeight="1">
      <c r="B6" s="441" t="s">
        <v>21</v>
      </c>
      <c r="C6" s="29"/>
      <c r="D6" s="36" t="s">
        <v>260</v>
      </c>
      <c r="E6" s="165">
        <v>0.18</v>
      </c>
      <c r="F6" s="272" t="s">
        <v>9</v>
      </c>
      <c r="G6" s="273"/>
      <c r="H6" s="26"/>
    </row>
    <row r="7" spans="2:43" ht="30" customHeight="1" thickBot="1">
      <c r="B7" s="443"/>
      <c r="C7" s="29"/>
      <c r="D7" s="37" t="s">
        <v>22</v>
      </c>
      <c r="E7" s="166">
        <v>0.12</v>
      </c>
      <c r="F7" s="272"/>
      <c r="G7" s="273"/>
      <c r="H7" s="26"/>
    </row>
    <row r="9" spans="2:43" ht="15.75" thickBot="1">
      <c r="F9" t="s">
        <v>267</v>
      </c>
    </row>
    <row r="10" spans="2:43" ht="30" customHeight="1" thickBot="1">
      <c r="E10" s="405" t="s">
        <v>23</v>
      </c>
      <c r="F10" s="406" t="s">
        <v>24</v>
      </c>
      <c r="G10" s="407">
        <v>2014</v>
      </c>
      <c r="H10" s="333">
        <v>2015</v>
      </c>
      <c r="I10" s="333">
        <v>2016</v>
      </c>
      <c r="J10" s="333">
        <v>2017</v>
      </c>
      <c r="K10" s="333">
        <v>2018</v>
      </c>
      <c r="L10" s="333">
        <v>2019</v>
      </c>
      <c r="M10" s="333">
        <v>2020</v>
      </c>
      <c r="N10" s="333">
        <v>2021</v>
      </c>
      <c r="O10" s="333">
        <v>2022</v>
      </c>
      <c r="P10" s="333">
        <v>2023</v>
      </c>
      <c r="Q10" s="333">
        <v>2024</v>
      </c>
      <c r="R10" s="333">
        <v>2025</v>
      </c>
      <c r="S10" s="333">
        <v>2026</v>
      </c>
      <c r="T10" s="333">
        <v>2027</v>
      </c>
      <c r="U10" s="333">
        <v>2028</v>
      </c>
      <c r="V10" s="333">
        <v>2029</v>
      </c>
      <c r="W10" s="333">
        <v>2030</v>
      </c>
      <c r="X10" s="333">
        <v>2031</v>
      </c>
      <c r="Y10" s="333">
        <v>2032</v>
      </c>
      <c r="Z10" s="333">
        <v>2033</v>
      </c>
      <c r="AA10" s="333">
        <v>2034</v>
      </c>
      <c r="AB10" s="333">
        <v>2035</v>
      </c>
      <c r="AC10" s="333">
        <v>2036</v>
      </c>
      <c r="AD10" s="333">
        <v>2037</v>
      </c>
      <c r="AE10" s="333">
        <v>2038</v>
      </c>
      <c r="AF10" s="333">
        <v>2039</v>
      </c>
      <c r="AG10" s="334">
        <v>2040</v>
      </c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</row>
    <row r="11" spans="2:43" ht="30" customHeight="1">
      <c r="B11" s="441" t="s">
        <v>25</v>
      </c>
      <c r="D11" s="36" t="s">
        <v>260</v>
      </c>
      <c r="E11" s="291" t="s">
        <v>26</v>
      </c>
      <c r="F11" s="44" t="s">
        <v>268</v>
      </c>
      <c r="G11" s="167">
        <f>SUM('Costos totales'!Y32,'Costos totales'!Y48,'Costos totales'!Y64,'Costos totales'!Y80,'Costos totales'!Y96,'Costos totales'!Y116,'Costos totales'!Y132,'Costos totales'!Y148,'Costos totales'!Y164,'Costos totales'!Y180,'Costos totales'!Y197)/1000000</f>
        <v>6826313.4547087774</v>
      </c>
      <c r="H11" s="167">
        <f>SUM('Costos totales'!Z32,'Costos totales'!Z48,'Costos totales'!Z64,'Costos totales'!Z80,'Costos totales'!Z96,'Costos totales'!Z116,'Costos totales'!Z132,'Costos totales'!Z148,'Costos totales'!Z164,'Costos totales'!Z180,'Costos totales'!Z197)/1000000</f>
        <v>6999094.4853323307</v>
      </c>
      <c r="I11" s="167">
        <f>SUM('Costos totales'!AA32,'Costos totales'!AA48,'Costos totales'!AA64,'Costos totales'!AA80,'Costos totales'!AA96,'Costos totales'!AA116,'Costos totales'!AA132,'Costos totales'!AA148,'Costos totales'!AA164,'Costos totales'!AA180,'Costos totales'!AA197)/1000000</f>
        <v>7198028.9092257479</v>
      </c>
      <c r="J11" s="167">
        <f>SUM('Costos totales'!AB32,'Costos totales'!AB48,'Costos totales'!AB64,'Costos totales'!AB80,'Costos totales'!AB96,'Costos totales'!AB116,'Costos totales'!AB132,'Costos totales'!AB148,'Costos totales'!AB164,'Costos totales'!AB180,'Costos totales'!AB197)/1000000</f>
        <v>7399941.7291497709</v>
      </c>
      <c r="K11" s="167">
        <f>SUM('Costos totales'!AC32,'Costos totales'!AC48,'Costos totales'!AC64,'Costos totales'!AC80,'Costos totales'!AC96,'Costos totales'!AC116,'Costos totales'!AC132,'Costos totales'!AC148,'Costos totales'!AC164,'Costos totales'!AC180,'Costos totales'!AC197)/1000000</f>
        <v>7599626.661642395</v>
      </c>
      <c r="L11" s="167">
        <f>SUM('Costos totales'!AD32,'Costos totales'!AD48,'Costos totales'!AD64,'Costos totales'!AD80,'Costos totales'!AD96,'Costos totales'!AD116,'Costos totales'!AD132,'Costos totales'!AD148,'Costos totales'!AD164,'Costos totales'!AD180,'Costos totales'!AD197)/1000000</f>
        <v>7795468.1289994083</v>
      </c>
      <c r="M11" s="167">
        <f>SUM('Costos totales'!AE32,'Costos totales'!AE48,'Costos totales'!AE64,'Costos totales'!AE80,'Costos totales'!AE96,'Costos totales'!AE116,'Costos totales'!AE132,'Costos totales'!AE148,'Costos totales'!AE164,'Costos totales'!AE180,'Costos totales'!AE197)/1000000</f>
        <v>7995453.8866523327</v>
      </c>
      <c r="N11" s="167">
        <f>SUM('Costos totales'!AF32,'Costos totales'!AF48,'Costos totales'!AF64,'Costos totales'!AF80,'Costos totales'!AF96,'Costos totales'!AF116,'Costos totales'!AF132,'Costos totales'!AF148,'Costos totales'!AF164,'Costos totales'!AF180,'Costos totales'!AF197)/1000000</f>
        <v>8199867.8703482281</v>
      </c>
      <c r="O11" s="167">
        <f>SUM('Costos totales'!AG32,'Costos totales'!AG48,'Costos totales'!AG64,'Costos totales'!AG80,'Costos totales'!AG96,'Costos totales'!AG116,'Costos totales'!AG132,'Costos totales'!AG148,'Costos totales'!AG164,'Costos totales'!AG180,'Costos totales'!AG197)/1000000</f>
        <v>8408913.2148985155</v>
      </c>
      <c r="P11" s="167">
        <f>SUM('Costos totales'!AH32,'Costos totales'!AH48,'Costos totales'!AH64,'Costos totales'!AH80,'Costos totales'!AH96,'Costos totales'!AH116,'Costos totales'!AH132,'Costos totales'!AH148,'Costos totales'!AH164,'Costos totales'!AH180,'Costos totales'!AH197)/1000000</f>
        <v>8622753.4024127126</v>
      </c>
      <c r="Q11" s="167">
        <f>SUM('Costos totales'!AI32,'Costos totales'!AI48,'Costos totales'!AI64,'Costos totales'!AI80,'Costos totales'!AI96,'Costos totales'!AI116,'Costos totales'!AI132,'Costos totales'!AI148,'Costos totales'!AI164,'Costos totales'!AI180,'Costos totales'!AI197)/1000000</f>
        <v>8841530.9799229652</v>
      </c>
      <c r="R11" s="167">
        <f>SUM('Costos totales'!AJ32,'Costos totales'!AJ48,'Costos totales'!AJ64,'Costos totales'!AJ80,'Costos totales'!AJ96,'Costos totales'!AJ116,'Costos totales'!AJ132,'Costos totales'!AJ148,'Costos totales'!AJ164,'Costos totales'!AJ180,'Costos totales'!AJ197)/1000000</f>
        <v>9065376.9213990867</v>
      </c>
      <c r="S11" s="167">
        <f>SUM('Costos totales'!AK32,'Costos totales'!AK48,'Costos totales'!AK64,'Costos totales'!AK80,'Costos totales'!AK96,'Costos totales'!AK116,'Costos totales'!AK132,'Costos totales'!AK148,'Costos totales'!AK164,'Costos totales'!AK180,'Costos totales'!AK197)/1000000</f>
        <v>9294415.6677403823</v>
      </c>
      <c r="T11" s="167">
        <f>SUM('Costos totales'!AL32,'Costos totales'!AL48,'Costos totales'!AL64,'Costos totales'!AL80,'Costos totales'!AL96,'Costos totales'!AL116,'Costos totales'!AL132,'Costos totales'!AL148,'Costos totales'!AL164,'Costos totales'!AL180,'Costos totales'!AL197)/1000000</f>
        <v>9528768.0035241283</v>
      </c>
      <c r="U11" s="167">
        <f>SUM('Costos totales'!AM32,'Costos totales'!AM48,'Costos totales'!AM64,'Costos totales'!AM80,'Costos totales'!AM96,'Costos totales'!AM116,'Costos totales'!AM132,'Costos totales'!AM148,'Costos totales'!AM164,'Costos totales'!AM180,'Costos totales'!AM197)/1000000</f>
        <v>9768552.7784719914</v>
      </c>
      <c r="V11" s="167">
        <f>SUM('Costos totales'!AN32,'Costos totales'!AN48,'Costos totales'!AN64,'Costos totales'!AN80,'Costos totales'!AN96,'Costos totales'!AN116,'Costos totales'!AN132,'Costos totales'!AN148,'Costos totales'!AN164,'Costos totales'!AN180,'Costos totales'!AN197)/1000000</f>
        <v>10013887.977795137</v>
      </c>
      <c r="W11" s="167">
        <f>SUM('Costos totales'!AO32,'Costos totales'!AO48,'Costos totales'!AO64,'Costos totales'!AO80,'Costos totales'!AO96,'Costos totales'!AO116,'Costos totales'!AO132,'Costos totales'!AO148,'Costos totales'!AO164,'Costos totales'!AO180,'Costos totales'!AO197)/1000000</f>
        <v>10264891.408370394</v>
      </c>
      <c r="X11" s="167">
        <f>SUM('Costos totales'!AP32,'Costos totales'!AP48,'Costos totales'!AP64,'Costos totales'!AP80,'Costos totales'!AP96,'Costos totales'!AP116,'Costos totales'!AP132,'Costos totales'!AP148,'Costos totales'!AP164,'Costos totales'!AP180,'Costos totales'!AP197)/1000000</f>
        <v>10521681.149042126</v>
      </c>
      <c r="Y11" s="167">
        <f>SUM('Costos totales'!AQ32,'Costos totales'!AQ48,'Costos totales'!AQ64,'Costos totales'!AQ80,'Costos totales'!AQ96,'Costos totales'!AQ116,'Costos totales'!AQ132,'Costos totales'!AQ148,'Costos totales'!AQ164,'Costos totales'!AQ180,'Costos totales'!AQ197)/1000000</f>
        <v>10784375.850865977</v>
      </c>
      <c r="Z11" s="167">
        <f>SUM('Costos totales'!AR32,'Costos totales'!AR48,'Costos totales'!AR64,'Costos totales'!AR80,'Costos totales'!AR96,'Costos totales'!AR116,'Costos totales'!AR132,'Costos totales'!AR148,'Costos totales'!AR164,'Costos totales'!AR180,'Costos totales'!AR197)/1000000</f>
        <v>11053094.938735062</v>
      </c>
      <c r="AA11" s="167">
        <f>SUM('Costos totales'!AS32,'Costos totales'!AS48,'Costos totales'!AS64,'Costos totales'!AS80,'Costos totales'!AS96,'Costos totales'!AS116,'Costos totales'!AS132,'Costos totales'!AS148,'Costos totales'!AS164,'Costos totales'!AS180,'Costos totales'!AS197)/1000000</f>
        <v>11327958.746174874</v>
      </c>
      <c r="AB11" s="167">
        <f>SUM('Costos totales'!AT32,'Costos totales'!AT48,'Costos totales'!AT64,'Costos totales'!AT80,'Costos totales'!AT96,'Costos totales'!AT116,'Costos totales'!AT132,'Costos totales'!AT148,'Costos totales'!AT164,'Costos totales'!AT180,'Costos totales'!AT197)/1000000</f>
        <v>11609088.603476096</v>
      </c>
      <c r="AC11" s="167">
        <f>SUM('Costos totales'!AU32,'Costos totales'!AU48,'Costos totales'!AU64,'Costos totales'!AU80,'Costos totales'!AU96,'Costos totales'!AU116,'Costos totales'!AU132,'Costos totales'!AU148,'Costos totales'!AU164,'Costos totales'!AU180,'Costos totales'!AU197)/1000000</f>
        <v>11896606.892257143</v>
      </c>
      <c r="AD11" s="167">
        <f>SUM('Costos totales'!AV32,'Costos totales'!AV48,'Costos totales'!AV64,'Costos totales'!AV80,'Costos totales'!AV96,'Costos totales'!AV116,'Costos totales'!AV132,'Costos totales'!AV148,'Costos totales'!AV164,'Costos totales'!AV180,'Costos totales'!AV197)/1000000</f>
        <v>12190637.075120417</v>
      </c>
      <c r="AE11" s="167">
        <f>SUM('Costos totales'!AW32,'Costos totales'!AW48,'Costos totales'!AW64,'Costos totales'!AW80,'Costos totales'!AW96,'Costos totales'!AW116,'Costos totales'!AW132,'Costos totales'!AW148,'Costos totales'!AW164,'Costos totales'!AW180,'Costos totales'!AW197)/1000000</f>
        <v>12491303.706230367</v>
      </c>
      <c r="AF11" s="167">
        <f>SUM('Costos totales'!AX32,'Costos totales'!AX48,'Costos totales'!AX64,'Costos totales'!AX80,'Costos totales'!AX96,'Costos totales'!AX116,'Costos totales'!AX132,'Costos totales'!AX148,'Costos totales'!AX164,'Costos totales'!AX180,'Costos totales'!AX197)/1000000</f>
        <v>12798732.426783226</v>
      </c>
      <c r="AG11" s="408">
        <f>SUM('Costos totales'!AY32,'Costos totales'!AY48,'Costos totales'!AY64,'Costos totales'!AY80,'Costos totales'!AY96,'Costos totales'!AY116,'Costos totales'!AY132,'Costos totales'!AY148,'Costos totales'!AY164,'Costos totales'!AY180,'Costos totales'!AY197)/1000000</f>
        <v>13113049.948094355</v>
      </c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</row>
    <row r="12" spans="2:43" ht="30" customHeight="1">
      <c r="B12" s="442"/>
      <c r="D12" s="448" t="s">
        <v>262</v>
      </c>
      <c r="E12" s="409" t="s">
        <v>27</v>
      </c>
      <c r="F12" s="410" t="s">
        <v>181</v>
      </c>
      <c r="G12" s="411">
        <f>'costos ambientales '!F48/1000000</f>
        <v>19936.390941231071</v>
      </c>
      <c r="H12" s="411">
        <f>'costos ambientales '!G48/1000000</f>
        <v>20525.835259897245</v>
      </c>
      <c r="I12" s="411">
        <f>'costos ambientales '!H48/1000000</f>
        <v>21197.551809290489</v>
      </c>
      <c r="J12" s="411">
        <f>'costos ambientales '!I48/1000000</f>
        <v>21884.07601959887</v>
      </c>
      <c r="K12" s="411">
        <f>'costos ambientales '!J48/1000000</f>
        <v>22570.169633622885</v>
      </c>
      <c r="L12" s="411">
        <f>'costos ambientales '!K48/1000000</f>
        <v>23251.04462302403</v>
      </c>
      <c r="M12" s="411">
        <f>'costos ambientales '!L48/1000000</f>
        <v>23950.59746739914</v>
      </c>
      <c r="N12" s="411">
        <f>'costos ambientales '!M48/1000000</f>
        <v>24669.963377237356</v>
      </c>
      <c r="O12" s="411">
        <f>'costos ambientales '!N48/1000000</f>
        <v>25410.055555737526</v>
      </c>
      <c r="P12" s="411">
        <f>'costos ambientales '!O48/1000000</f>
        <v>26171.685390986633</v>
      </c>
      <c r="Q12" s="411">
        <f>'costos ambientales '!P48/1000000</f>
        <v>26955.617429351183</v>
      </c>
      <c r="R12" s="411">
        <f>'costos ambientales '!Q48/1000000</f>
        <v>27762.59715883567</v>
      </c>
      <c r="S12" s="411">
        <f>'costos ambientales '!R48/1000000</f>
        <v>28593.366243112632</v>
      </c>
      <c r="T12" s="411">
        <f>'costos ambientales '!S48/1000000</f>
        <v>29448.671485715204</v>
      </c>
      <c r="U12" s="411">
        <f>'costos ambientales '!T48/1000000</f>
        <v>30329.270456809601</v>
      </c>
      <c r="V12" s="411">
        <f>'costos ambientales '!U48/1000000</f>
        <v>31235.935249713624</v>
      </c>
      <c r="W12" s="411">
        <f>'costos ambientales '!V48/1000000</f>
        <v>32169.455144448249</v>
      </c>
      <c r="X12" s="411">
        <f>'costos ambientales '!W48/1000000</f>
        <v>33130.638610530477</v>
      </c>
      <c r="Y12" s="411">
        <f>'costos ambientales '!X48/1000000</f>
        <v>34120.314899532401</v>
      </c>
      <c r="Z12" s="411">
        <f>'costos ambientales '!X48/1000000</f>
        <v>34120.314899532401</v>
      </c>
      <c r="AA12" s="411">
        <f>'costos ambientales '!Z48/1000000</f>
        <v>36188.574694080358</v>
      </c>
      <c r="AB12" s="411">
        <f>'costos ambientales '!AA48/1000000</f>
        <v>37268.931837860873</v>
      </c>
      <c r="AC12" s="411">
        <f>'costos ambientales '!AB48/1000000</f>
        <v>38381.331134064923</v>
      </c>
      <c r="AD12" s="411">
        <f>'costos ambientales '!AC48/1000000</f>
        <v>39526.723193924605</v>
      </c>
      <c r="AE12" s="411">
        <f>'costos ambientales '!AD48/1000000</f>
        <v>40706.085844030815</v>
      </c>
      <c r="AF12" s="411">
        <f>'costos ambientales '!AE48/1000000</f>
        <v>41920.425045005002</v>
      </c>
      <c r="AG12" s="412">
        <f>'costos ambientales '!AF48/1000000</f>
        <v>43170.775809144761</v>
      </c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</row>
    <row r="13" spans="2:43" s="107" customFormat="1" ht="30" customHeight="1">
      <c r="B13" s="442"/>
      <c r="C13" s="273"/>
      <c r="D13" s="448"/>
      <c r="E13" s="409"/>
      <c r="F13" s="211" t="s">
        <v>217</v>
      </c>
      <c r="G13" s="413">
        <f>'Costos totales'!Y9*SUM('Costos totales'!Y25,'Costos totales'!Y41,'Costos totales'!Y57,'Costos totales'!Y73,'Costos totales'!Y89,'Costos totales'!Y109,'Costos totales'!Y125,'Costos totales'!Y141,'Costos totales'!Y157,'Costos totales'!Y173,'Costos totales'!Y190)/1000000</f>
        <v>211149.91871999996</v>
      </c>
      <c r="H13" s="413">
        <f>'Costos totales'!Z9*SUM('Costos totales'!Z25,'Costos totales'!Z41,'Costos totales'!Z57,'Costos totales'!Z73,'Costos totales'!Z89,'Costos totales'!Z109,'Costos totales'!Z125,'Costos totales'!Z141,'Costos totales'!Z157,'Costos totales'!Z173,'Costos totales'!Z190)/1000000</f>
        <v>216494.34083225383</v>
      </c>
      <c r="I13" s="413">
        <f>'Costos totales'!AA9*SUM('Costos totales'!AA25,'Costos totales'!AA41,'Costos totales'!AA57,'Costos totales'!AA73,'Costos totales'!AA89,'Costos totales'!AA109,'Costos totales'!AA125,'Costos totales'!AA141,'Costos totales'!AA157,'Costos totales'!AA173,'Costos totales'!AA190)/1000000</f>
        <v>222647.73354039699</v>
      </c>
      <c r="J13" s="413">
        <f>'Costos totales'!AB9*SUM('Costos totales'!AB25,'Costos totales'!AB41,'Costos totales'!AB57,'Costos totales'!AB73,'Costos totales'!AB89,'Costos totales'!AB109,'Costos totales'!AB125,'Costos totales'!AB141,'Costos totales'!AB157,'Costos totales'!AB173,'Costos totales'!AB190)/1000000</f>
        <v>228893.25329250778</v>
      </c>
      <c r="K13" s="413">
        <f>'Costos totales'!AC9*SUM('Costos totales'!AC25,'Costos totales'!AC41,'Costos totales'!AC57,'Costos totales'!AC73,'Costos totales'!AC89,'Costos totales'!AC109,'Costos totales'!AC125,'Costos totales'!AC141,'Costos totales'!AC157,'Costos totales'!AC173,'Costos totales'!AC190)/1000000</f>
        <v>235069.860555736</v>
      </c>
      <c r="L13" s="413">
        <f>'Costos totales'!AD9*SUM('Costos totales'!AD25,'Costos totales'!AD41,'Costos totales'!AD57,'Costos totales'!AD73,'Costos totales'!AD89,'Costos totales'!AD109,'Costos totales'!AD125,'Costos totales'!AD141,'Costos totales'!AD157,'Costos totales'!AD173,'Costos totales'!AD190)/1000000</f>
        <v>241127.58266134985</v>
      </c>
      <c r="M13" s="413">
        <f>'Costos totales'!AE9*SUM('Costos totales'!AE25,'Costos totales'!AE41,'Costos totales'!AE57,'Costos totales'!AE73,'Costos totales'!AE89,'Costos totales'!AE109,'Costos totales'!AE125,'Costos totales'!AE141,'Costos totales'!AE157,'Costos totales'!AE173,'Costos totales'!AE190)/1000000</f>
        <v>247313.49497752762</v>
      </c>
      <c r="N13" s="413">
        <f>'Costos totales'!AF9*SUM('Costos totales'!AF25,'Costos totales'!AF41,'Costos totales'!AF57,'Costos totales'!AF73,'Costos totales'!AF89,'Costos totales'!AF109,'Costos totales'!AF125,'Costos totales'!AF141,'Costos totales'!AF157,'Costos totales'!AF173,'Costos totales'!AF190)/1000000</f>
        <v>253636.38013786936</v>
      </c>
      <c r="O13" s="413">
        <f>'Costos totales'!AG9*SUM('Costos totales'!AG25,'Costos totales'!AG41,'Costos totales'!AG57,'Costos totales'!AG73,'Costos totales'!AG89,'Costos totales'!AG109,'Costos totales'!AG125,'Costos totales'!AG141,'Costos totales'!AG157,'Costos totales'!AG173,'Costos totales'!AG190)/1000000</f>
        <v>260102.52146048029</v>
      </c>
      <c r="P13" s="413">
        <f>'Costos totales'!AH9*SUM('Costos totales'!AH25,'Costos totales'!AH41,'Costos totales'!AH57,'Costos totales'!AH73,'Costos totales'!AH89,'Costos totales'!AH109,'Costos totales'!AH125,'Costos totales'!AH141,'Costos totales'!AH157,'Costos totales'!AH173,'Costos totales'!AH190)/1000000</f>
        <v>266716.97573543683</v>
      </c>
      <c r="Q13" s="413">
        <f>'Costos totales'!AI9*SUM('Costos totales'!AI25,'Costos totales'!AI41,'Costos totales'!AI57,'Costos totales'!AI73,'Costos totales'!AI89,'Costos totales'!AI109,'Costos totales'!AI125,'Costos totales'!AI141,'Costos totales'!AI157,'Costos totales'!AI173,'Costos totales'!AI190)/1000000</f>
        <v>273484.15219393716</v>
      </c>
      <c r="R13" s="413">
        <f>'Costos totales'!AJ9*SUM('Costos totales'!AJ25,'Costos totales'!AJ41,'Costos totales'!AJ57,'Costos totales'!AJ73,'Costos totales'!AJ89,'Costos totales'!AJ109,'Costos totales'!AJ125,'Costos totales'!AJ141,'Costos totales'!AJ157,'Costos totales'!AJ173,'Costos totales'!AJ190)/1000000</f>
        <v>280408.10209194268</v>
      </c>
      <c r="S13" s="413">
        <f>'Costos totales'!AK9*SUM('Costos totales'!AK25,'Costos totales'!AK41,'Costos totales'!AK57,'Costos totales'!AK73,'Costos totales'!AK89,'Costos totales'!AK109,'Costos totales'!AK125,'Costos totales'!AK141,'Costos totales'!AK157,'Costos totales'!AK173,'Costos totales'!AK190)/1000000</f>
        <v>287492.67460601841</v>
      </c>
      <c r="T13" s="413">
        <f>'Costos totales'!AL9*SUM('Costos totales'!AL25,'Costos totales'!AL41,'Costos totales'!AL57,'Costos totales'!AL73,'Costos totales'!AL89,'Costos totales'!AL109,'Costos totales'!AL125,'Costos totales'!AL141,'Costos totales'!AL157,'Costos totales'!AL173,'Costos totales'!AL190)/1000000</f>
        <v>294741.60581623798</v>
      </c>
      <c r="U13" s="413">
        <f>'Costos totales'!AM9*SUM('Costos totales'!AM25,'Costos totales'!AM41,'Costos totales'!AM57,'Costos totales'!AM73,'Costos totales'!AM89,'Costos totales'!AM109,'Costos totales'!AM125,'Costos totales'!AM141,'Costos totales'!AM157,'Costos totales'!AM173,'Costos totales'!AM190)/1000000</f>
        <v>302158.57195417734</v>
      </c>
      <c r="V13" s="413">
        <f>'Costos totales'!AN9*SUM('Costos totales'!AN25,'Costos totales'!AN41,'Costos totales'!AN57,'Costos totales'!AN73,'Costos totales'!AN89,'Costos totales'!AN109,'Costos totales'!AN125,'Costos totales'!AN141,'Costos totales'!AN157,'Costos totales'!AN173,'Costos totales'!AN190)/1000000</f>
        <v>309747.22251057741</v>
      </c>
      <c r="W13" s="413">
        <f>'Costos totales'!AO9*SUM('Costos totales'!AO25,'Costos totales'!AO41,'Costos totales'!AO57,'Costos totales'!AO73,'Costos totales'!AO89,'Costos totales'!AO109,'Costos totales'!AO125,'Costos totales'!AO141,'Costos totales'!AO157,'Costos totales'!AO173,'Costos totales'!AO190)/1000000</f>
        <v>317511.20145998365</v>
      </c>
      <c r="X13" s="413">
        <f>'Costos totales'!AP9*SUM('Costos totales'!AP25,'Costos totales'!AP41,'Costos totales'!AP57,'Costos totales'!AP73,'Costos totales'!AP89,'Costos totales'!AP109,'Costos totales'!AP125,'Costos totales'!AP141,'Costos totales'!AP157,'Costos totales'!AP173,'Costos totales'!AP190)/1000000</f>
        <v>325454.16118937673</v>
      </c>
      <c r="Y13" s="413">
        <f>'Costos totales'!AQ9*SUM('Costos totales'!AQ25,'Costos totales'!AQ41,'Costos totales'!AQ57,'Costos totales'!AQ73,'Costos totales'!AQ89,'Costos totales'!AQ109,'Costos totales'!AQ125,'Costos totales'!AQ141,'Costos totales'!AQ157,'Costos totales'!AQ173,'Costos totales'!AQ190)/1000000</f>
        <v>333579.77178524213</v>
      </c>
      <c r="Z13" s="413">
        <f>'Costos totales'!AR9*SUM('Costos totales'!AR25,'Costos totales'!AR41,'Costos totales'!AR57,'Costos totales'!AR73,'Costos totales'!AR89,'Costos totales'!AR109,'Costos totales'!AR125,'Costos totales'!AR141,'Costos totales'!AR157,'Costos totales'!AR173,'Costos totales'!AR190)/1000000</f>
        <v>341891.72727022361</v>
      </c>
      <c r="AA13" s="413">
        <f>'Costos totales'!AS9*SUM('Costos totales'!AS25,'Costos totales'!AS41,'Costos totales'!AS57,'Costos totales'!AS73,'Costos totales'!AS89,'Costos totales'!AS109,'Costos totales'!AS125,'Costos totales'!AS141,'Costos totales'!AS157,'Costos totales'!AS173,'Costos totales'!AS190)/1000000</f>
        <v>350393.74977256742</v>
      </c>
      <c r="AB13" s="413">
        <f>'Costos totales'!AT9*SUM('Costos totales'!AT25,'Costos totales'!AT41,'Costos totales'!AT57,'Costos totales'!AT73,'Costos totales'!AT89,'Costos totales'!AT109,'Costos totales'!AT125,'Costos totales'!AT141,'Costos totales'!AT157,'Costos totales'!AT173,'Costos totales'!AT190)/1000000</f>
        <v>359089.5922522255</v>
      </c>
      <c r="AC13" s="413">
        <f>'Costos totales'!AU9*SUM('Costos totales'!AU25,'Costos totales'!AU41,'Costos totales'!AU57,'Costos totales'!AU73,'Costos totales'!AU89,'Costos totales'!AU109,'Costos totales'!AU125,'Costos totales'!AU141,'Costos totales'!AU157,'Costos totales'!AU173,'Costos totales'!AU190)/1000000</f>
        <v>367983.04018857173</v>
      </c>
      <c r="AD13" s="413">
        <f>'Costos totales'!AV9*SUM('Costos totales'!AV25,'Costos totales'!AV41,'Costos totales'!AV57,'Costos totales'!AV73,'Costos totales'!AV89,'Costos totales'!AV109,'Costos totales'!AV125,'Costos totales'!AV141,'Costos totales'!AV157,'Costos totales'!AV173,'Costos totales'!AV190)/1000000</f>
        <v>377077.91249772138</v>
      </c>
      <c r="AE13" s="413">
        <f>'Costos totales'!AW9*SUM('Costos totales'!AW25,'Costos totales'!AW41,'Costos totales'!AW57,'Costos totales'!AW73,'Costos totales'!AW89,'Costos totales'!AW109,'Costos totales'!AW125,'Costos totales'!AW141,'Costos totales'!AW157,'Costos totales'!AW173,'Costos totales'!AW190)/1000000</f>
        <v>386378.06185973022</v>
      </c>
      <c r="AF13" s="413">
        <f>'Costos totales'!AX9*SUM('Costos totales'!AX25,'Costos totales'!AX41,'Costos totales'!AX57,'Costos totales'!AX73,'Costos totales'!AX89,'Costos totales'!AX109,'Costos totales'!AX125,'Costos totales'!AX141,'Costos totales'!AX157,'Costos totales'!AX173,'Costos totales'!AX190)/1000000</f>
        <v>395887.37457846466</v>
      </c>
      <c r="AG13" s="414">
        <f>'Costos totales'!AY9*SUM('Costos totales'!AY25,'Costos totales'!AY41,'Costos totales'!AY57,'Costos totales'!AY73,'Costos totales'!AY89,'Costos totales'!AY109,'Costos totales'!AY125,'Costos totales'!AY141,'Costos totales'!AY157,'Costos totales'!AY173,'Costos totales'!AY190)/1000000</f>
        <v>405609.7700584635</v>
      </c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</row>
    <row r="14" spans="2:43" ht="30" customHeight="1">
      <c r="B14" s="442"/>
      <c r="D14" s="448"/>
      <c r="E14" s="450" t="s">
        <v>211</v>
      </c>
      <c r="F14" s="415" t="s">
        <v>29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416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</row>
    <row r="15" spans="2:43" ht="30" customHeight="1">
      <c r="B15" s="442"/>
      <c r="D15" s="448"/>
      <c r="E15" s="450"/>
      <c r="F15" s="415" t="s">
        <v>38</v>
      </c>
      <c r="G15" s="417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416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</row>
    <row r="16" spans="2:43" ht="30" customHeight="1">
      <c r="B16" s="442"/>
      <c r="D16" s="448"/>
      <c r="E16" s="450"/>
      <c r="F16" s="418" t="s">
        <v>30</v>
      </c>
      <c r="G16" s="419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416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</row>
    <row r="17" spans="1:43" ht="30" customHeight="1" thickBot="1">
      <c r="B17" s="447"/>
      <c r="D17" s="449"/>
      <c r="E17" s="451"/>
      <c r="F17" s="420" t="s">
        <v>212</v>
      </c>
      <c r="G17" s="421"/>
      <c r="H17" s="422"/>
      <c r="I17" s="422"/>
      <c r="J17" s="422"/>
      <c r="K17" s="422"/>
      <c r="L17" s="422"/>
      <c r="M17" s="422"/>
      <c r="N17" s="422"/>
      <c r="O17" s="422"/>
      <c r="P17" s="422"/>
      <c r="Q17" s="422"/>
      <c r="R17" s="422"/>
      <c r="S17" s="422"/>
      <c r="T17" s="422"/>
      <c r="U17" s="422"/>
      <c r="V17" s="422"/>
      <c r="W17" s="422"/>
      <c r="X17" s="422"/>
      <c r="Y17" s="422"/>
      <c r="Z17" s="422"/>
      <c r="AA17" s="422"/>
      <c r="AB17" s="422"/>
      <c r="AC17" s="422"/>
      <c r="AD17" s="422"/>
      <c r="AE17" s="422"/>
      <c r="AF17" s="422"/>
      <c r="AG17" s="423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</row>
    <row r="18" spans="1:43" ht="30" customHeight="1" thickBot="1">
      <c r="E18" s="107"/>
      <c r="F18" s="107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</row>
    <row r="19" spans="1:43" s="107" customFormat="1" ht="30" customHeight="1" thickBot="1">
      <c r="B19" s="273"/>
      <c r="C19" s="273"/>
      <c r="D19" s="463" t="s">
        <v>260</v>
      </c>
      <c r="E19" s="465" t="s">
        <v>26</v>
      </c>
      <c r="F19" s="44" t="s">
        <v>268</v>
      </c>
      <c r="G19" s="210">
        <f>SUM('Costos totales'!Y31,'Costos totales'!Y47,'Costos totales'!Y63,'Costos totales'!Y79,'Costos totales'!Y95,'Costos totales'!Y115,'Costos totales'!Y131,'Costos totales'!Y147,'Costos totales'!Y163,'Costos totales'!Y179,'Costos totales'!Y196)/1000000</f>
        <v>6826313.4547087792</v>
      </c>
      <c r="H19" s="210">
        <f>SUM('Costos totales'!Z31,'Costos totales'!Z47,'Costos totales'!Z63,'Costos totales'!Z79,'Costos totales'!Z95,'Costos totales'!Z115,'Costos totales'!Z131,'Costos totales'!Z147,'Costos totales'!Z163,'Costos totales'!Z179,'Costos totales'!Z196)/1000000</f>
        <v>6988358.2787622828</v>
      </c>
      <c r="I19" s="210">
        <f>SUM('Costos totales'!AA31,'Costos totales'!AA47,'Costos totales'!AA63,'Costos totales'!AA79,'Costos totales'!AA95,'Costos totales'!AA115,'Costos totales'!AA131,'Costos totales'!AA147,'Costos totales'!AA163,'Costos totales'!AA179,'Costos totales'!AA196)/1000000</f>
        <v>7175810.9932923876</v>
      </c>
      <c r="J19" s="210">
        <f>SUM('Costos totales'!AB31,'Costos totales'!AB47,'Costos totales'!AB63,'Costos totales'!AB79,'Costos totales'!AB95,'Costos totales'!AB115,'Costos totales'!AB131,'Costos totales'!AB147,'Costos totales'!AB163,'Costos totales'!AB179,'Costos totales'!AB196)/1000000</f>
        <v>7365468.9494321365</v>
      </c>
      <c r="K19" s="210">
        <f>SUM('Costos totales'!AC31,'Costos totales'!AC47,'Costos totales'!AC63,'Costos totales'!AC79,'Costos totales'!AC95,'Costos totales'!AC115,'Costos totales'!AC131,'Costos totales'!AC147,'Costos totales'!AC163,'Costos totales'!AC179,'Costos totales'!AC196)/1000000</f>
        <v>7552130.0650803866</v>
      </c>
      <c r="L19" s="210">
        <f>SUM('Costos totales'!AD31,'Costos totales'!AD47,'Costos totales'!AD63,'Costos totales'!AD79,'Costos totales'!AD95,'Costos totales'!AD115,'Costos totales'!AD131,'Costos totales'!AD147,'Costos totales'!AD163,'Costos totales'!AD179,'Costos totales'!AD196)/1000000</f>
        <v>7734187.5834699739</v>
      </c>
      <c r="M19" s="210">
        <f>SUM('Costos totales'!AE31,'Costos totales'!AE47,'Costos totales'!AE63,'Costos totales'!AE79,'Costos totales'!AE95,'Costos totales'!AE115,'Costos totales'!AE131,'Costos totales'!AE147,'Costos totales'!AE163,'Costos totales'!AE179,'Costos totales'!AE196)/1000000</f>
        <v>7919557.3670290988</v>
      </c>
      <c r="N19" s="210">
        <f>SUM('Costos totales'!AF31,'Costos totales'!AF47,'Costos totales'!AF63,'Costos totales'!AF79,'Costos totales'!AF95,'Costos totales'!AF115,'Costos totales'!AF131,'Costos totales'!AF147,'Costos totales'!AF163,'Costos totales'!AF179,'Costos totales'!AF196)/1000000</f>
        <v>8108484.6291698879</v>
      </c>
      <c r="O19" s="210">
        <f>SUM('Costos totales'!AG31,'Costos totales'!AG47,'Costos totales'!AG63,'Costos totales'!AG79,'Costos totales'!AG95,'Costos totales'!AG115,'Costos totales'!AG131,'Costos totales'!AG147,'Costos totales'!AG163,'Costos totales'!AG179,'Costos totales'!AG196)/1000000</f>
        <v>8301132.0139363427</v>
      </c>
      <c r="P19" s="210">
        <f>SUM('Costos totales'!AH31,'Costos totales'!AH47,'Costos totales'!AH63,'Costos totales'!AH79,'Costos totales'!AH95,'Costos totales'!AH115,'Costos totales'!AH131,'Costos totales'!AH147,'Costos totales'!AH163,'Costos totales'!AH179,'Costos totales'!AH196)/1000000</f>
        <v>8497620.7419723477</v>
      </c>
      <c r="Q19" s="210">
        <f>SUM('Costos totales'!AI31,'Costos totales'!AI47,'Costos totales'!AI63,'Costos totales'!AI79,'Costos totales'!AI95,'Costos totales'!AI115,'Costos totales'!AI131,'Costos totales'!AI147,'Costos totales'!AI163,'Costos totales'!AI179,'Costos totales'!AI196)/1000000</f>
        <v>8698049.2891444378</v>
      </c>
      <c r="R19" s="210">
        <f>SUM('Costos totales'!AJ31,'Costos totales'!AJ47,'Costos totales'!AJ63,'Costos totales'!AJ79,'Costos totales'!AJ95,'Costos totales'!AJ115,'Costos totales'!AJ131,'Costos totales'!AJ147,'Costos totales'!AJ163,'Costos totales'!AJ179,'Costos totales'!AJ196)/1000000</f>
        <v>8902502.6926952992</v>
      </c>
      <c r="S19" s="210">
        <f>SUM('Costos totales'!AK31,'Costos totales'!AK47,'Costos totales'!AK63,'Costos totales'!AK79,'Costos totales'!AK95,'Costos totales'!AK115,'Costos totales'!AK131,'Costos totales'!AK147,'Costos totales'!AK163,'Costos totales'!AK179,'Costos totales'!AK196)/1000000</f>
        <v>9111057.5261062924</v>
      </c>
      <c r="T19" s="210">
        <f>SUM('Costos totales'!AL31,'Costos totales'!AL47,'Costos totales'!AL63,'Costos totales'!AL79,'Costos totales'!AL95,'Costos totales'!AL115,'Costos totales'!AL131,'Costos totales'!AL147,'Costos totales'!AL163,'Costos totales'!AL179,'Costos totales'!AL196)/1000000</f>
        <v>9323784.7046470456</v>
      </c>
      <c r="U19" s="210">
        <f>SUM('Costos totales'!AM31,'Costos totales'!AM47,'Costos totales'!AM63,'Costos totales'!AM79,'Costos totales'!AM95,'Costos totales'!AM115,'Costos totales'!AM131,'Costos totales'!AM147,'Costos totales'!AM163,'Costos totales'!AM179,'Costos totales'!AM196)/1000000</f>
        <v>9540751.1310103368</v>
      </c>
      <c r="V19" s="210">
        <f>SUM('Costos totales'!AN31,'Costos totales'!AN47,'Costos totales'!AN63,'Costos totales'!AN79,'Costos totales'!AN95,'Costos totales'!AN115,'Costos totales'!AN131,'Costos totales'!AN147,'Costos totales'!AN163,'Costos totales'!AN179,'Costos totales'!AN196)/1000000</f>
        <v>9762020.6858569663</v>
      </c>
      <c r="W19" s="210">
        <f>SUM('Costos totales'!AO31,'Costos totales'!AO47,'Costos totales'!AO63,'Costos totales'!AO79,'Costos totales'!AO95,'Costos totales'!AO115,'Costos totales'!AO131,'Costos totales'!AO147,'Costos totales'!AO163,'Costos totales'!AO179,'Costos totales'!AO196)/1000000</f>
        <v>9987654.8305207677</v>
      </c>
      <c r="X19" s="210">
        <f>SUM('Costos totales'!AP31,'Costos totales'!AP47,'Costos totales'!AP63,'Costos totales'!AP79,'Costos totales'!AP95,'Costos totales'!AP115,'Costos totales'!AP131,'Costos totales'!AP147,'Costos totales'!AP163,'Costos totales'!AP179,'Costos totales'!AP196)/1000000</f>
        <v>10217712.970280878</v>
      </c>
      <c r="Y19" s="210">
        <f>SUM('Costos totales'!AQ31,'Costos totales'!AQ47,'Costos totales'!AQ63,'Costos totales'!AQ79,'Costos totales'!AQ95,'Costos totales'!AQ115,'Costos totales'!AQ131,'Costos totales'!AQ147,'Costos totales'!AQ163,'Costos totales'!AQ179,'Costos totales'!AQ196)/1000000</f>
        <v>10452252.664030625</v>
      </c>
      <c r="Z19" s="210">
        <f>SUM('Costos totales'!AR31,'Costos totales'!AR47,'Costos totales'!AR63,'Costos totales'!AR79,'Costos totales'!AR95,'Costos totales'!AR115,'Costos totales'!AR131,'Costos totales'!AR147,'Costos totales'!AR163,'Costos totales'!AR179,'Costos totales'!AR196)/1000000</f>
        <v>10691329.73173965</v>
      </c>
      <c r="AA19" s="210">
        <f>SUM('Costos totales'!AS31,'Costos totales'!AS47,'Costos totales'!AS63,'Costos totales'!AS79,'Costos totales'!AS95,'Costos totales'!AS115,'Costos totales'!AS131,'Costos totales'!AS147,'Costos totales'!AS163,'Costos totales'!AS179,'Costos totales'!AS196)/1000000</f>
        <v>10934998.291417552</v>
      </c>
      <c r="AB19" s="210">
        <f>SUM('Costos totales'!AT31,'Costos totales'!AT47,'Costos totales'!AT63,'Costos totales'!AT79,'Costos totales'!AT95,'Costos totales'!AT115,'Costos totales'!AT131,'Costos totales'!AT147,'Costos totales'!AT163,'Costos totales'!AT179,'Costos totales'!AT196)/1000000</f>
        <v>11183310.745647553</v>
      </c>
      <c r="AC19" s="210">
        <f>SUM('Costos totales'!AU31,'Costos totales'!AU47,'Costos totales'!AU63,'Costos totales'!AU79,'Costos totales'!AU95,'Costos totales'!AU115,'Costos totales'!AU131,'Costos totales'!AU147,'Costos totales'!AU163,'Costos totales'!AU179,'Costos totales'!AU196)/1000000</f>
        <v>11436317.730665984</v>
      </c>
      <c r="AD19" s="210">
        <f>SUM('Costos totales'!AV31,'Costos totales'!AV47,'Costos totales'!AV63,'Costos totales'!AV79,'Costos totales'!AV95,'Costos totales'!AV115,'Costos totales'!AV131,'Costos totales'!AV147,'Costos totales'!AV163,'Costos totales'!AV179,'Costos totales'!AV196)/1000000</f>
        <v>11694068.03652389</v>
      </c>
      <c r="AE19" s="210">
        <f>SUM('Costos totales'!AW31,'Costos totales'!AW47,'Costos totales'!AW63,'Costos totales'!AW79,'Costos totales'!AW95,'Costos totales'!AW115,'Costos totales'!AW131,'Costos totales'!AW147,'Costos totales'!AW163,'Costos totales'!AW179,'Costos totales'!AW196)/1000000</f>
        <v>11956608.504021484</v>
      </c>
      <c r="AF19" s="210">
        <f>SUM('Costos totales'!AX31,'Costos totales'!AX47,'Costos totales'!AX63,'Costos totales'!AX79,'Costos totales'!AX95,'Costos totales'!AX115,'Costos totales'!AX131,'Costos totales'!AX147,'Costos totales'!AX163,'Costos totales'!AX179,'Costos totales'!AX196)/1000000</f>
        <v>12223983.902240166</v>
      </c>
      <c r="AG19" s="424">
        <f>SUM('Costos totales'!AY31,'Costos totales'!AY47,'Costos totales'!AY63,'Costos totales'!AY79,'Costos totales'!AY95,'Costos totales'!AY115,'Costos totales'!AY131,'Costos totales'!AY147,'Costos totales'!AY163,'Costos totales'!AY179,'Costos totales'!AY196)/1000000</f>
        <v>12496236.789245326</v>
      </c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</row>
    <row r="20" spans="1:43" ht="30" customHeight="1">
      <c r="B20" s="441" t="s">
        <v>28</v>
      </c>
      <c r="D20" s="464"/>
      <c r="E20" s="466"/>
      <c r="F20" s="208" t="s">
        <v>37</v>
      </c>
      <c r="G20" s="287">
        <f>-'Costos totales'!Y16/1000000</f>
        <v>-18662.02579214079</v>
      </c>
      <c r="H20" s="287">
        <f>-'Costos totales'!Z16/1000000</f>
        <v>-19250.812705882832</v>
      </c>
      <c r="I20" s="287">
        <f>-'Costos totales'!AA16/1000000</f>
        <v>-19930.366394400495</v>
      </c>
      <c r="J20" s="287">
        <f>-'Costos totales'!AB16/1000000</f>
        <v>-20638.890919721431</v>
      </c>
      <c r="K20" s="287">
        <f>-'Costos totales'!AC16/1000000</f>
        <v>-21341.645155537943</v>
      </c>
      <c r="L20" s="287">
        <f>-'Costos totales'!AD16/1000000</f>
        <v>-22037.38278760848</v>
      </c>
      <c r="M20" s="287">
        <f>-'Costos totales'!AE16/1000000</f>
        <v>-22740.375298533188</v>
      </c>
      <c r="N20" s="287">
        <f>-'Costos totales'!AF16/1000000</f>
        <v>-23465.793270556402</v>
      </c>
      <c r="O20" s="287">
        <f>-'Costos totales'!AG16/1000000</f>
        <v>-24214.352075887149</v>
      </c>
      <c r="P20" s="287">
        <f>-'Costos totales'!AH16/1000000</f>
        <v>-24986.789907107948</v>
      </c>
      <c r="Q20" s="287">
        <f>-'Costos totales'!AI16/1000000</f>
        <v>-25783.868505144696</v>
      </c>
      <c r="R20" s="287">
        <f>-'Costos totales'!AJ16/1000000</f>
        <v>-26606.373910458813</v>
      </c>
      <c r="S20" s="287">
        <f>-'Costos totales'!AK16/1000000</f>
        <v>-27455.117238202449</v>
      </c>
      <c r="T20" s="287">
        <f>-'Costos totales'!AL16/1000000</f>
        <v>-28330.93547810111</v>
      </c>
      <c r="U20" s="287">
        <f>-'Costos totales'!AM16/1000000</f>
        <v>-29234.692319852536</v>
      </c>
      <c r="V20" s="287">
        <f>-'Costos totales'!AN16/1000000</f>
        <v>-30167.279004855831</v>
      </c>
      <c r="W20" s="287">
        <f>-'Costos totales'!AO16/1000000</f>
        <v>-31129.615205110735</v>
      </c>
      <c r="X20" s="287">
        <f>-'Costos totales'!AP16/1000000</f>
        <v>-32122.649930153766</v>
      </c>
      <c r="Y20" s="287">
        <f>-'Costos totales'!AQ16/1000000</f>
        <v>-33147.362462925674</v>
      </c>
      <c r="Z20" s="287">
        <f>-'Costos totales'!AR16/1000000</f>
        <v>-34204.763325493004</v>
      </c>
      <c r="AA20" s="287">
        <f>-'Costos totales'!AS16/1000000</f>
        <v>-35295.895275576222</v>
      </c>
      <c r="AB20" s="287">
        <f>-'Costos totales'!AT16/1000000</f>
        <v>-36421.834334867111</v>
      </c>
      <c r="AC20" s="287">
        <f>-'Costos totales'!AU16/1000000</f>
        <v>-37583.690850149367</v>
      </c>
      <c r="AD20" s="287">
        <f>-'Costos totales'!AV16/1000000</f>
        <v>-38782.610588269134</v>
      </c>
      <c r="AE20" s="287">
        <f>-'Costos totales'!AW16/1000000</f>
        <v>-40019.775866034928</v>
      </c>
      <c r="AF20" s="287">
        <f>-'Costos totales'!AX16/1000000</f>
        <v>-41296.406716161437</v>
      </c>
      <c r="AG20" s="425">
        <f>-'Costos totales'!AY16/1000000</f>
        <v>-42613.762090406992</v>
      </c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</row>
    <row r="21" spans="1:43" ht="30" customHeight="1">
      <c r="B21" s="442"/>
      <c r="D21" s="448" t="s">
        <v>262</v>
      </c>
      <c r="E21" s="444" t="s">
        <v>27</v>
      </c>
      <c r="F21" s="410" t="s">
        <v>181</v>
      </c>
      <c r="G21" s="211">
        <f>'costos ambientales '!F28/1000000</f>
        <v>19936.390941231071</v>
      </c>
      <c r="H21" s="211">
        <f>'costos ambientales '!G28/1000000</f>
        <v>20565.384075426911</v>
      </c>
      <c r="I21" s="211">
        <f>'costos ambientales '!H28/1000000</f>
        <v>21279.39563866999</v>
      </c>
      <c r="J21" s="211">
        <f>'costos ambientales '!I28/1000000</f>
        <v>22011.062921066557</v>
      </c>
      <c r="K21" s="211">
        <f>'costos ambientales '!J28/1000000</f>
        <v>22745.132188922289</v>
      </c>
      <c r="L21" s="211">
        <f>'costos ambientales '!K28/1000000</f>
        <v>23476.782920334943</v>
      </c>
      <c r="M21" s="211">
        <f>'costos ambientales '!L28/1000000</f>
        <v>24230.17642616255</v>
      </c>
      <c r="N21" s="211">
        <f>'costos ambientales '!M28/1000000</f>
        <v>25006.590557823441</v>
      </c>
      <c r="O21" s="211">
        <f>'costos ambientales '!N28/1000000</f>
        <v>25807.08767379593</v>
      </c>
      <c r="P21" s="211">
        <f>'costos ambientales '!O28/1000000</f>
        <v>26632.63484014296</v>
      </c>
      <c r="Q21" s="211">
        <f>'costos ambientales '!P28/1000000</f>
        <v>27484.15894757376</v>
      </c>
      <c r="R21" s="211">
        <f>'costos ambientales '!Q28/1000000</f>
        <v>28362.574700578687</v>
      </c>
      <c r="S21" s="211">
        <f>'costos ambientales '!R28/1000000</f>
        <v>29268.800091375138</v>
      </c>
      <c r="T21" s="211">
        <f>'costos ambientales '!S28/1000000</f>
        <v>30203.765626374574</v>
      </c>
      <c r="U21" s="211">
        <f>'costos ambientales '!T28/1000000</f>
        <v>31168.420232294455</v>
      </c>
      <c r="V21" s="211">
        <f>'costos ambientales '!U28/1000000</f>
        <v>32163.735306635819</v>
      </c>
      <c r="W21" s="211">
        <f>'costos ambientales '!V28/1000000</f>
        <v>33190.707688716451</v>
      </c>
      <c r="X21" s="211">
        <f>'costos ambientales '!W28/1000000</f>
        <v>34250.361983053386</v>
      </c>
      <c r="Y21" s="211">
        <f>'costos ambientales '!X28/1000000</f>
        <v>35343.752485571429</v>
      </c>
      <c r="Z21" s="211">
        <f>'costos ambientales '!X28/1000000</f>
        <v>35343.752485571429</v>
      </c>
      <c r="AA21" s="211">
        <f>'costos ambientales '!Z28/1000000</f>
        <v>37636.117681843585</v>
      </c>
      <c r="AB21" s="211">
        <f>'costos ambientales '!AA28/1000000</f>
        <v>38837.363839053418</v>
      </c>
      <c r="AC21" s="211">
        <f>'costos ambientales '!AB28/1000000</f>
        <v>40076.891947216398</v>
      </c>
      <c r="AD21" s="211">
        <f>'costos ambientales '!AC28/1000000</f>
        <v>41355.927687808457</v>
      </c>
      <c r="AE21" s="211">
        <f>'costos ambientales '!AD28/1000000</f>
        <v>42675.735159064578</v>
      </c>
      <c r="AF21" s="211">
        <f>'costos ambientales '!AE28/1000000</f>
        <v>44037.618229096173</v>
      </c>
      <c r="AG21" s="426">
        <f>'costos ambientales '!AF28/1000000</f>
        <v>45442.92190436292</v>
      </c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</row>
    <row r="22" spans="1:43" ht="30" customHeight="1">
      <c r="B22" s="442"/>
      <c r="D22" s="448"/>
      <c r="E22" s="444"/>
      <c r="F22" s="211" t="s">
        <v>217</v>
      </c>
      <c r="G22" s="211">
        <f>'Costos totales'!Y9*SUM('Costos totales'!Y24,'Costos totales'!Y40,'Costos totales'!Y56,'Costos totales'!Y72,'Costos totales'!Y88,'Costos totales'!Y108,'Costos totales'!Y124,'Costos totales'!Y140,'Costos totales'!Y156,'Costos totales'!Y172,'Costos totales'!Y189)/1000000</f>
        <v>211149.91871999999</v>
      </c>
      <c r="H22" s="211">
        <f>'Costos totales'!Z9*SUM('Costos totales'!Z24,'Costos totales'!Z40,'Costos totales'!Z56,'Costos totales'!Z72,'Costos totales'!Z88,'Costos totales'!Z108,'Costos totales'!Z124,'Costos totales'!Z140,'Costos totales'!Z156,'Costos totales'!Z172,'Costos totales'!Z189)/1000000</f>
        <v>216162.25102130859</v>
      </c>
      <c r="I22" s="211">
        <f>'Costos totales'!AA9*SUM('Costos totales'!AA24,'Costos totales'!AA40,'Costos totales'!AA56,'Costos totales'!AA72,'Costos totales'!AA88,'Costos totales'!AA108,'Costos totales'!AA124,'Costos totales'!AA140,'Costos totales'!AA156,'Costos totales'!AA172,'Costos totales'!AA189)/1000000</f>
        <v>221960.49420183126</v>
      </c>
      <c r="J22" s="211">
        <f>'Costos totales'!AB9*SUM('Costos totales'!AB24,'Costos totales'!AB40,'Costos totales'!AB56,'Costos totales'!AB72,'Costos totales'!AB88,'Costos totales'!AB108,'Costos totales'!AB124,'Costos totales'!AB140,'Costos totales'!AB156,'Costos totales'!AB172,'Costos totales'!AB189)/1000000</f>
        <v>227826.94939601596</v>
      </c>
      <c r="K22" s="211">
        <f>'Costos totales'!AC9*SUM('Costos totales'!AC24,'Costos totales'!AC40,'Costos totales'!AC56,'Costos totales'!AC72,'Costos totales'!AC88,'Costos totales'!AC108,'Costos totales'!AC124,'Costos totales'!AC140,'Costos totales'!AC156,'Costos totales'!AC172,'Costos totales'!AC189)/1000000</f>
        <v>233600.70702651632</v>
      </c>
      <c r="L22" s="211">
        <f>'Costos totales'!AD9*SUM('Costos totales'!AD24,'Costos totales'!AD40,'Costos totales'!AD56,'Costos totales'!AD72,'Costos totales'!AD88,'Costos totales'!AD108,'Costos totales'!AD124,'Costos totales'!AD140,'Costos totales'!AD156,'Costos totales'!AD172,'Costos totales'!AD189)/1000000</f>
        <v>239232.06727174643</v>
      </c>
      <c r="M22" s="211">
        <f>'Costos totales'!AE9*SUM('Costos totales'!AE24,'Costos totales'!AE40,'Costos totales'!AE56,'Costos totales'!AE72,'Costos totales'!AE88,'Costos totales'!AE108,'Costos totales'!AE124,'Costos totales'!AE140,'Costos totales'!AE156,'Costos totales'!AE172,'Costos totales'!AE189)/1000000</f>
        <v>244965.88172245171</v>
      </c>
      <c r="N22" s="211">
        <f>'Costos totales'!AF9*SUM('Costos totales'!AF24,'Costos totales'!AF40,'Costos totales'!AF56,'Costos totales'!AF72,'Costos totales'!AF88,'Costos totales'!AF108,'Costos totales'!AF124,'Costos totales'!AF140,'Costos totales'!AF156,'Costos totales'!AF172,'Costos totales'!AF189)/1000000</f>
        <v>250809.73526209578</v>
      </c>
      <c r="O22" s="211">
        <f>'Costos totales'!AG9*SUM('Costos totales'!AG24,'Costos totales'!AG40,'Costos totales'!AG56,'Costos totales'!AG72,'Costos totales'!AG88,'Costos totales'!AG108,'Costos totales'!AG124,'Costos totales'!AG140,'Costos totales'!AG156,'Costos totales'!AG172,'Costos totales'!AG189)/1000000</f>
        <v>256768.65875791007</v>
      </c>
      <c r="P22" s="211">
        <f>'Costos totales'!AH9*SUM('Costos totales'!AH24,'Costos totales'!AH40,'Costos totales'!AH56,'Costos totales'!AH72,'Costos totales'!AH88,'Costos totales'!AH108,'Costos totales'!AH124,'Costos totales'!AH140,'Costos totales'!AH156,'Costos totales'!AH172,'Costos totales'!AH189)/1000000</f>
        <v>262846.40177827788</v>
      </c>
      <c r="Q22" s="211">
        <f>'Costos totales'!AI9*SUM('Costos totales'!AI24,'Costos totales'!AI40,'Costos totales'!AI56,'Costos totales'!AI72,'Costos totales'!AI88,'Costos totales'!AI108,'Costos totales'!AI124,'Costos totales'!AI140,'Costos totales'!AI156,'Costos totales'!AI172,'Costos totales'!AI189)/1000000</f>
        <v>269046.01035549049</v>
      </c>
      <c r="R22" s="211">
        <f>'Costos totales'!AJ9*SUM('Costos totales'!AJ24,'Costos totales'!AJ40,'Costos totales'!AJ56,'Costos totales'!AJ72,'Costos totales'!AJ88,'Costos totales'!AJ108,'Costos totales'!AJ124,'Costos totales'!AJ140,'Costos totales'!AJ156,'Costos totales'!AJ172,'Costos totales'!AJ189)/1000000</f>
        <v>275370.11484149419</v>
      </c>
      <c r="S22" s="211">
        <f>'Costos totales'!AK9*SUM('Costos totales'!AK24,'Costos totales'!AK40,'Costos totales'!AK56,'Costos totales'!AK72,'Costos totales'!AK88,'Costos totales'!AK108,'Costos totales'!AK124,'Costos totales'!AK140,'Costos totales'!AK156,'Costos totales'!AK172,'Costos totales'!AK189)/1000000</f>
        <v>281821.08378916525</v>
      </c>
      <c r="T22" s="211">
        <f>'Costos totales'!AL9*SUM('Costos totales'!AL24,'Costos totales'!AL40,'Costos totales'!AL56,'Costos totales'!AL72,'Costos totales'!AL88,'Costos totales'!AL108,'Costos totales'!AL124,'Costos totales'!AL140,'Costos totales'!AL156,'Costos totales'!AL172,'Costos totales'!AL189)/1000000</f>
        <v>288401.11073290766</v>
      </c>
      <c r="U22" s="211">
        <f>'Costos totales'!AM9*SUM('Costos totales'!AM24,'Costos totales'!AM40,'Costos totales'!AM56,'Costos totales'!AM72,'Costos totales'!AM88,'Costos totales'!AM108,'Costos totales'!AM124,'Costos totales'!AM140,'Costos totales'!AM156,'Costos totales'!AM172,'Costos totales'!AM189)/1000000</f>
        <v>295112.26509104442</v>
      </c>
      <c r="V22" s="211">
        <f>'Costos totales'!AN9*SUM('Costos totales'!AN24,'Costos totales'!AN40,'Costos totales'!AN56,'Costos totales'!AN72,'Costos totales'!AN88,'Costos totales'!AN108,'Costos totales'!AN124,'Costos totales'!AN140,'Costos totales'!AN156,'Costos totales'!AN172,'Costos totales'!AN189)/1000000</f>
        <v>301956.52280511835</v>
      </c>
      <c r="W22" s="211">
        <f>'Costos totales'!AO9*SUM('Costos totales'!AO24,'Costos totales'!AO40,'Costos totales'!AO56,'Costos totales'!AO72,'Costos totales'!AO88,'Costos totales'!AO108,'Costos totales'!AO124,'Costos totales'!AO140,'Costos totales'!AO156,'Costos totales'!AO172,'Costos totales'!AO189)/1000000</f>
        <v>308935.78498261981</v>
      </c>
      <c r="X22" s="211">
        <f>'Costos totales'!AP9*SUM('Costos totales'!AP24,'Costos totales'!AP40,'Costos totales'!AP56,'Costos totales'!AP72,'Costos totales'!AP88,'Costos totales'!AP108,'Costos totales'!AP124,'Costos totales'!AP140,'Costos totales'!AP156,'Costos totales'!AP172,'Costos totales'!AP189)/1000000</f>
        <v>316051.88913364051</v>
      </c>
      <c r="Y22" s="211">
        <f>'Costos totales'!AQ9*SUM('Costos totales'!AQ24,'Costos totales'!AQ40,'Costos totales'!AQ56,'Costos totales'!AQ72,'Costos totales'!AQ88,'Costos totales'!AQ108,'Costos totales'!AQ124,'Costos totales'!AQ140,'Costos totales'!AQ156,'Costos totales'!AQ172,'Costos totales'!AQ189)/1000000</f>
        <v>323306.61565630144</v>
      </c>
      <c r="Z22" s="211">
        <f>'Costos totales'!AR9*SUM('Costos totales'!AR24,'Costos totales'!AR40,'Costos totales'!AR56,'Costos totales'!AR72,'Costos totales'!AR88,'Costos totales'!AR108,'Costos totales'!AR124,'Costos totales'!AR140,'Costos totales'!AR156,'Costos totales'!AR172,'Costos totales'!AR189)/1000000</f>
        <v>330701.69116074598</v>
      </c>
      <c r="AA22" s="211">
        <f>'Costos totales'!AS9*SUM('Costos totales'!AS24,'Costos totales'!AS40,'Costos totales'!AS56,'Costos totales'!AS72,'Costos totales'!AS88,'Costos totales'!AS108,'Costos totales'!AS124,'Costos totales'!AS140,'Costos totales'!AS156,'Costos totales'!AS172,'Costos totales'!AS189)/1000000</f>
        <v>338238.78961249057</v>
      </c>
      <c r="AB22" s="211">
        <f>'Costos totales'!AT9*SUM('Costos totales'!AT24,'Costos totales'!AT40,'Costos totales'!AT56,'Costos totales'!AT72,'Costos totales'!AT88,'Costos totales'!AT108,'Costos totales'!AT124,'Costos totales'!AT140,'Costos totales'!AT156,'Costos totales'!AT172,'Costos totales'!AT189)/1000000</f>
        <v>345919.5319158872</v>
      </c>
      <c r="AC22" s="211">
        <f>'Costos totales'!AU9*SUM('Costos totales'!AU24,'Costos totales'!AU40,'Costos totales'!AU56,'Costos totales'!AU72,'Costos totales'!AU88,'Costos totales'!AU108,'Costos totales'!AU124,'Costos totales'!AU140,'Costos totales'!AU156,'Costos totales'!AU172,'Costos totales'!AU189)/1000000</f>
        <v>353745.48433906282</v>
      </c>
      <c r="AD22" s="211">
        <f>'Costos totales'!AV9*SUM('Costos totales'!AV24,'Costos totales'!AV40,'Costos totales'!AV56,'Costos totales'!AV72,'Costos totales'!AV88,'Costos totales'!AV108,'Costos totales'!AV124,'Costos totales'!AV140,'Costos totales'!AV156,'Costos totales'!AV172,'Costos totales'!AV189)/1000000</f>
        <v>361718.15604437544</v>
      </c>
      <c r="AE22" s="211">
        <f>'Costos totales'!AW9*SUM('Costos totales'!AW24,'Costos totales'!AW40,'Costos totales'!AW56,'Costos totales'!AW72,'Costos totales'!AW88,'Costos totales'!AW108,'Costos totales'!AW124,'Costos totales'!AW140,'Costos totales'!AW156,'Costos totales'!AW172,'Costos totales'!AW189)/1000000</f>
        <v>369838.9959004164</v>
      </c>
      <c r="AF22" s="211">
        <f>'Costos totales'!AX9*SUM('Costos totales'!AX24,'Costos totales'!AX40,'Costos totales'!AX56,'Costos totales'!AX72,'Costos totales'!AX88,'Costos totales'!AX108,'Costos totales'!AX124,'Costos totales'!AX140,'Costos totales'!AX156,'Costos totales'!AX172,'Costos totales'!AX189)/1000000</f>
        <v>378109.38869385881</v>
      </c>
      <c r="AG22" s="426">
        <f>'Costos totales'!AY9*SUM('Costos totales'!AY24,'Costos totales'!AY40,'Costos totales'!AY56,'Costos totales'!AY72,'Costos totales'!AY88,'Costos totales'!AY108,'Costos totales'!AY124,'Costos totales'!AY140,'Costos totales'!AY156,'Costos totales'!AY172,'Costos totales'!AY189)/1000000</f>
        <v>386530.6508207497</v>
      </c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</row>
    <row r="23" spans="1:43" ht="30" customHeight="1">
      <c r="B23" s="442"/>
      <c r="D23" s="448"/>
      <c r="E23" s="445" t="s">
        <v>211</v>
      </c>
      <c r="F23" s="213" t="s">
        <v>29</v>
      </c>
      <c r="G23" s="213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427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</row>
    <row r="24" spans="1:43" ht="30" customHeight="1">
      <c r="B24" s="442"/>
      <c r="D24" s="448"/>
      <c r="E24" s="445"/>
      <c r="F24" s="215" t="s">
        <v>38</v>
      </c>
      <c r="G24" s="213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427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</row>
    <row r="25" spans="1:43" ht="30" customHeight="1">
      <c r="B25" s="442"/>
      <c r="D25" s="448"/>
      <c r="E25" s="445"/>
      <c r="F25" s="213" t="s">
        <v>30</v>
      </c>
      <c r="G25" s="213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427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</row>
    <row r="26" spans="1:43" ht="30" customHeight="1" thickBot="1">
      <c r="B26" s="447"/>
      <c r="D26" s="449"/>
      <c r="E26" s="446"/>
      <c r="F26" s="428" t="s">
        <v>213</v>
      </c>
      <c r="G26" s="428"/>
      <c r="H26" s="429"/>
      <c r="I26" s="429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  <c r="V26" s="429"/>
      <c r="W26" s="429"/>
      <c r="X26" s="429"/>
      <c r="Y26" s="429"/>
      <c r="Z26" s="429"/>
      <c r="AA26" s="429"/>
      <c r="AB26" s="429"/>
      <c r="AC26" s="429"/>
      <c r="AD26" s="429"/>
      <c r="AE26" s="429"/>
      <c r="AF26" s="429"/>
      <c r="AG26" s="430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</row>
    <row r="27" spans="1:43" s="14" customFormat="1" ht="30" customHeight="1" thickBot="1">
      <c r="A27"/>
      <c r="B27" s="273"/>
      <c r="C27" s="273"/>
      <c r="D27" s="273"/>
      <c r="E27" s="107"/>
      <c r="F27" s="107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</row>
    <row r="28" spans="1:43" ht="30" customHeight="1">
      <c r="B28" s="441" t="s">
        <v>269</v>
      </c>
      <c r="D28" s="463" t="s">
        <v>260</v>
      </c>
      <c r="E28" s="467" t="s">
        <v>26</v>
      </c>
      <c r="F28" s="38" t="s">
        <v>37</v>
      </c>
      <c r="G28" s="210">
        <f>G20</f>
        <v>-18662.02579214079</v>
      </c>
      <c r="H28" s="210">
        <f t="shared" ref="H28:AG28" si="0">H20</f>
        <v>-19250.812705882832</v>
      </c>
      <c r="I28" s="210">
        <f t="shared" si="0"/>
        <v>-19930.366394400495</v>
      </c>
      <c r="J28" s="210">
        <f t="shared" si="0"/>
        <v>-20638.890919721431</v>
      </c>
      <c r="K28" s="210">
        <f t="shared" si="0"/>
        <v>-21341.645155537943</v>
      </c>
      <c r="L28" s="210">
        <f t="shared" si="0"/>
        <v>-22037.38278760848</v>
      </c>
      <c r="M28" s="210">
        <f t="shared" si="0"/>
        <v>-22740.375298533188</v>
      </c>
      <c r="N28" s="210">
        <f t="shared" si="0"/>
        <v>-23465.793270556402</v>
      </c>
      <c r="O28" s="210">
        <f t="shared" si="0"/>
        <v>-24214.352075887149</v>
      </c>
      <c r="P28" s="210">
        <f t="shared" si="0"/>
        <v>-24986.789907107948</v>
      </c>
      <c r="Q28" s="210">
        <f t="shared" si="0"/>
        <v>-25783.868505144696</v>
      </c>
      <c r="R28" s="210">
        <f t="shared" si="0"/>
        <v>-26606.373910458813</v>
      </c>
      <c r="S28" s="210">
        <f t="shared" si="0"/>
        <v>-27455.117238202449</v>
      </c>
      <c r="T28" s="210">
        <f t="shared" si="0"/>
        <v>-28330.93547810111</v>
      </c>
      <c r="U28" s="210">
        <f t="shared" si="0"/>
        <v>-29234.692319852536</v>
      </c>
      <c r="V28" s="210">
        <f t="shared" si="0"/>
        <v>-30167.279004855831</v>
      </c>
      <c r="W28" s="210">
        <f t="shared" si="0"/>
        <v>-31129.615205110735</v>
      </c>
      <c r="X28" s="210">
        <f t="shared" si="0"/>
        <v>-32122.649930153766</v>
      </c>
      <c r="Y28" s="210">
        <f>X20</f>
        <v>-32122.649930153766</v>
      </c>
      <c r="Z28" s="210">
        <f t="shared" si="0"/>
        <v>-34204.763325493004</v>
      </c>
      <c r="AA28" s="210">
        <f t="shared" si="0"/>
        <v>-35295.895275576222</v>
      </c>
      <c r="AB28" s="210">
        <f t="shared" si="0"/>
        <v>-36421.834334867111</v>
      </c>
      <c r="AC28" s="210">
        <f t="shared" si="0"/>
        <v>-37583.690850149367</v>
      </c>
      <c r="AD28" s="210">
        <f t="shared" si="0"/>
        <v>-38782.610588269134</v>
      </c>
      <c r="AE28" s="210">
        <f t="shared" si="0"/>
        <v>-40019.775866034928</v>
      </c>
      <c r="AF28" s="210">
        <f t="shared" si="0"/>
        <v>-41296.406716161437</v>
      </c>
      <c r="AG28" s="424">
        <f t="shared" si="0"/>
        <v>-42613.762090406992</v>
      </c>
      <c r="AH28" s="223"/>
      <c r="AI28" s="223"/>
      <c r="AJ28" s="223"/>
      <c r="AK28" s="223"/>
      <c r="AL28" s="223"/>
      <c r="AM28" s="223"/>
      <c r="AN28" s="223"/>
      <c r="AO28" s="223"/>
      <c r="AP28" s="224"/>
      <c r="AQ28" s="224"/>
    </row>
    <row r="29" spans="1:43" ht="30" customHeight="1">
      <c r="B29" s="442"/>
      <c r="D29" s="464"/>
      <c r="E29" s="468"/>
      <c r="F29" s="286" t="s">
        <v>208</v>
      </c>
      <c r="G29" s="209">
        <f>G19-G11</f>
        <v>0</v>
      </c>
      <c r="H29" s="209">
        <f t="shared" ref="H29:AG29" si="1">H19-H11</f>
        <v>-10736.206570047885</v>
      </c>
      <c r="I29" s="209">
        <f t="shared" si="1"/>
        <v>-22217.915933360346</v>
      </c>
      <c r="J29" s="209">
        <f t="shared" si="1"/>
        <v>-34472.779717634432</v>
      </c>
      <c r="K29" s="209">
        <f t="shared" si="1"/>
        <v>-47496.596562008373</v>
      </c>
      <c r="L29" s="209">
        <f t="shared" si="1"/>
        <v>-61280.545529434457</v>
      </c>
      <c r="M29" s="209">
        <f t="shared" si="1"/>
        <v>-75896.519623233937</v>
      </c>
      <c r="N29" s="209">
        <f t="shared" si="1"/>
        <v>-91383.241178340279</v>
      </c>
      <c r="O29" s="209">
        <f t="shared" si="1"/>
        <v>-107781.20096217282</v>
      </c>
      <c r="P29" s="209">
        <f t="shared" si="1"/>
        <v>-125132.66044036485</v>
      </c>
      <c r="Q29" s="209">
        <f t="shared" si="1"/>
        <v>-143481.69077852741</v>
      </c>
      <c r="R29" s="209">
        <f t="shared" si="1"/>
        <v>-162874.22870378755</v>
      </c>
      <c r="S29" s="209">
        <f t="shared" si="1"/>
        <v>-183358.14163408987</v>
      </c>
      <c r="T29" s="209">
        <f t="shared" si="1"/>
        <v>-204983.29887708277</v>
      </c>
      <c r="U29" s="209">
        <f t="shared" si="1"/>
        <v>-227801.64746165462</v>
      </c>
      <c r="V29" s="209">
        <f t="shared" si="1"/>
        <v>-251867.29193817079</v>
      </c>
      <c r="W29" s="209">
        <f t="shared" si="1"/>
        <v>-277236.57784962654</v>
      </c>
      <c r="X29" s="209">
        <f t="shared" si="1"/>
        <v>-303968.17876124755</v>
      </c>
      <c r="Y29" s="209">
        <f>X19-X11</f>
        <v>-303968.17876124755</v>
      </c>
      <c r="Z29" s="209">
        <f t="shared" si="1"/>
        <v>-361765.20699541271</v>
      </c>
      <c r="AA29" s="209">
        <f t="shared" si="1"/>
        <v>-392960.45475732163</v>
      </c>
      <c r="AB29" s="209">
        <f t="shared" si="1"/>
        <v>-425777.85782854259</v>
      </c>
      <c r="AC29" s="209">
        <f t="shared" si="1"/>
        <v>-460289.16159115918</v>
      </c>
      <c r="AD29" s="209">
        <f t="shared" si="1"/>
        <v>-496569.03859652765</v>
      </c>
      <c r="AE29" s="209">
        <f t="shared" si="1"/>
        <v>-534695.2022088822</v>
      </c>
      <c r="AF29" s="209">
        <f t="shared" si="1"/>
        <v>-574748.52454305999</v>
      </c>
      <c r="AG29" s="431">
        <f t="shared" si="1"/>
        <v>-616813.15884902887</v>
      </c>
      <c r="AH29" s="223"/>
      <c r="AI29" s="223"/>
      <c r="AJ29" s="223"/>
      <c r="AK29" s="223"/>
      <c r="AL29" s="223"/>
      <c r="AM29" s="223"/>
      <c r="AN29" s="223"/>
      <c r="AO29" s="223"/>
      <c r="AP29" s="224"/>
      <c r="AQ29" s="224"/>
    </row>
    <row r="30" spans="1:43" ht="30" customHeight="1">
      <c r="B30" s="442"/>
      <c r="D30" s="464"/>
      <c r="E30" s="468"/>
      <c r="F30" s="42" t="s">
        <v>33</v>
      </c>
      <c r="G30" s="216">
        <f t="shared" ref="G30:AG30" si="2">SUM(G28:G29)</f>
        <v>-18662.02579214079</v>
      </c>
      <c r="H30" s="216">
        <f>SUM(H28:H29)</f>
        <v>-29987.019275930717</v>
      </c>
      <c r="I30" s="216">
        <f t="shared" si="2"/>
        <v>-42148.28232776084</v>
      </c>
      <c r="J30" s="216">
        <f t="shared" si="2"/>
        <v>-55111.670637355863</v>
      </c>
      <c r="K30" s="216">
        <f t="shared" si="2"/>
        <v>-68838.24171754632</v>
      </c>
      <c r="L30" s="216">
        <f t="shared" si="2"/>
        <v>-83317.928317042941</v>
      </c>
      <c r="M30" s="216">
        <f t="shared" si="2"/>
        <v>-98636.894921767118</v>
      </c>
      <c r="N30" s="216">
        <f t="shared" si="2"/>
        <v>-114849.03444889668</v>
      </c>
      <c r="O30" s="216">
        <f t="shared" si="2"/>
        <v>-131995.55303805997</v>
      </c>
      <c r="P30" s="216">
        <f t="shared" si="2"/>
        <v>-150119.4503474728</v>
      </c>
      <c r="Q30" s="216">
        <f t="shared" si="2"/>
        <v>-169265.5592836721</v>
      </c>
      <c r="R30" s="216">
        <f t="shared" si="2"/>
        <v>-189480.60261424637</v>
      </c>
      <c r="S30" s="216">
        <f t="shared" si="2"/>
        <v>-210813.25887229232</v>
      </c>
      <c r="T30" s="216">
        <f t="shared" si="2"/>
        <v>-233314.23435518387</v>
      </c>
      <c r="U30" s="216">
        <f t="shared" si="2"/>
        <v>-257036.33978150715</v>
      </c>
      <c r="V30" s="216">
        <f t="shared" si="2"/>
        <v>-282034.57094302663</v>
      </c>
      <c r="W30" s="216">
        <f t="shared" si="2"/>
        <v>-308366.19305473729</v>
      </c>
      <c r="X30" s="216">
        <f t="shared" si="2"/>
        <v>-336090.82869140129</v>
      </c>
      <c r="Y30" s="216">
        <f>SUM(X28:X29)</f>
        <v>-336090.82869140129</v>
      </c>
      <c r="Z30" s="216">
        <f t="shared" si="2"/>
        <v>-395969.97032090573</v>
      </c>
      <c r="AA30" s="216">
        <f t="shared" si="2"/>
        <v>-428256.35003289784</v>
      </c>
      <c r="AB30" s="216">
        <f t="shared" si="2"/>
        <v>-462199.69216340972</v>
      </c>
      <c r="AC30" s="216">
        <f t="shared" si="2"/>
        <v>-497872.85244130855</v>
      </c>
      <c r="AD30" s="216">
        <f t="shared" si="2"/>
        <v>-535351.64918479673</v>
      </c>
      <c r="AE30" s="216">
        <f t="shared" si="2"/>
        <v>-574714.9780749171</v>
      </c>
      <c r="AF30" s="216">
        <f t="shared" si="2"/>
        <v>-616044.9312592214</v>
      </c>
      <c r="AG30" s="432">
        <f t="shared" si="2"/>
        <v>-659426.92093943583</v>
      </c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</row>
    <row r="31" spans="1:43" ht="30" customHeight="1">
      <c r="B31" s="442"/>
      <c r="D31" s="448" t="s">
        <v>262</v>
      </c>
      <c r="E31" s="469" t="s">
        <v>27</v>
      </c>
      <c r="F31" s="211" t="s">
        <v>209</v>
      </c>
      <c r="G31" s="212">
        <f t="shared" ref="G31:X31" si="3">G21-G12</f>
        <v>0</v>
      </c>
      <c r="H31" s="212">
        <f t="shared" si="3"/>
        <v>39.548815529666172</v>
      </c>
      <c r="I31" s="212">
        <f t="shared" si="3"/>
        <v>81.843829379500676</v>
      </c>
      <c r="J31" s="212">
        <f t="shared" si="3"/>
        <v>126.98690146768786</v>
      </c>
      <c r="K31" s="212">
        <f t="shared" si="3"/>
        <v>174.9625552994039</v>
      </c>
      <c r="L31" s="212">
        <f t="shared" si="3"/>
        <v>225.73829731091246</v>
      </c>
      <c r="M31" s="212">
        <f t="shared" si="3"/>
        <v>279.5789587634099</v>
      </c>
      <c r="N31" s="212">
        <f t="shared" si="3"/>
        <v>336.62718058608516</v>
      </c>
      <c r="O31" s="212">
        <f t="shared" si="3"/>
        <v>397.03211805840328</v>
      </c>
      <c r="P31" s="212">
        <f t="shared" si="3"/>
        <v>460.94944915632732</v>
      </c>
      <c r="Q31" s="212">
        <f t="shared" si="3"/>
        <v>528.541518222577</v>
      </c>
      <c r="R31" s="212">
        <f t="shared" si="3"/>
        <v>599.97754174301735</v>
      </c>
      <c r="S31" s="212">
        <f t="shared" si="3"/>
        <v>675.43384826250622</v>
      </c>
      <c r="T31" s="212">
        <f t="shared" si="3"/>
        <v>755.09414065937017</v>
      </c>
      <c r="U31" s="212">
        <f t="shared" si="3"/>
        <v>839.14977548485331</v>
      </c>
      <c r="V31" s="212">
        <f t="shared" si="3"/>
        <v>927.80005692219493</v>
      </c>
      <c r="W31" s="212">
        <f t="shared" si="3"/>
        <v>1021.2525442682017</v>
      </c>
      <c r="X31" s="212">
        <f t="shared" si="3"/>
        <v>1119.7233725229089</v>
      </c>
      <c r="Y31" s="212">
        <f>X21-X12</f>
        <v>1119.7233725229089</v>
      </c>
      <c r="Z31" s="212">
        <f t="shared" ref="Z31:AG31" si="4">Z21-Z12</f>
        <v>1223.4375860390282</v>
      </c>
      <c r="AA31" s="212">
        <f t="shared" si="4"/>
        <v>1447.5429877632268</v>
      </c>
      <c r="AB31" s="212">
        <f t="shared" si="4"/>
        <v>1568.4320011925447</v>
      </c>
      <c r="AC31" s="212">
        <f t="shared" si="4"/>
        <v>1695.5608131514746</v>
      </c>
      <c r="AD31" s="212">
        <f t="shared" si="4"/>
        <v>1829.2044938838517</v>
      </c>
      <c r="AE31" s="212">
        <f t="shared" si="4"/>
        <v>1969.6493150337628</v>
      </c>
      <c r="AF31" s="212">
        <f t="shared" si="4"/>
        <v>2117.1931840911711</v>
      </c>
      <c r="AG31" s="238">
        <f t="shared" si="4"/>
        <v>2272.1460952181587</v>
      </c>
      <c r="AH31" s="223"/>
      <c r="AI31" s="223"/>
      <c r="AJ31" s="223"/>
      <c r="AK31" s="223"/>
      <c r="AL31" s="223"/>
      <c r="AM31" s="223"/>
      <c r="AN31" s="223"/>
      <c r="AO31" s="223"/>
      <c r="AP31" s="223"/>
      <c r="AQ31" s="223"/>
    </row>
    <row r="32" spans="1:43" ht="30" customHeight="1">
      <c r="B32" s="442"/>
      <c r="D32" s="448"/>
      <c r="E32" s="469"/>
      <c r="F32" s="168" t="s">
        <v>218</v>
      </c>
      <c r="G32" s="288">
        <f>G22-G13</f>
        <v>0</v>
      </c>
      <c r="H32" s="288">
        <f t="shared" ref="H32:AG32" si="5">H22-H13</f>
        <v>-332.08981094523915</v>
      </c>
      <c r="I32" s="288">
        <f t="shared" si="5"/>
        <v>-687.23933856573422</v>
      </c>
      <c r="J32" s="288">
        <f t="shared" si="5"/>
        <v>-1066.3038964918233</v>
      </c>
      <c r="K32" s="288">
        <f t="shared" si="5"/>
        <v>-1469.1535292196786</v>
      </c>
      <c r="L32" s="288">
        <f t="shared" si="5"/>
        <v>-1895.5153896034171</v>
      </c>
      <c r="M32" s="288">
        <f t="shared" si="5"/>
        <v>-2347.6132550759066</v>
      </c>
      <c r="N32" s="288">
        <f t="shared" si="5"/>
        <v>-2826.644875773578</v>
      </c>
      <c r="O32" s="288">
        <f t="shared" si="5"/>
        <v>-3333.8627025702153</v>
      </c>
      <c r="P32" s="288">
        <f t="shared" si="5"/>
        <v>-3870.5739571589511</v>
      </c>
      <c r="Q32" s="288">
        <f t="shared" si="5"/>
        <v>-4438.141838446667</v>
      </c>
      <c r="R32" s="288">
        <f t="shared" si="5"/>
        <v>-5037.9872504484956</v>
      </c>
      <c r="S32" s="288">
        <f t="shared" si="5"/>
        <v>-5671.5908168531605</v>
      </c>
      <c r="T32" s="288">
        <f t="shared" si="5"/>
        <v>-6340.4950833303155</v>
      </c>
      <c r="U32" s="288">
        <f t="shared" si="5"/>
        <v>-7046.3068631329224</v>
      </c>
      <c r="V32" s="288">
        <f t="shared" si="5"/>
        <v>-7790.6997054590611</v>
      </c>
      <c r="W32" s="288">
        <f t="shared" si="5"/>
        <v>-8575.4164773638477</v>
      </c>
      <c r="X32" s="288">
        <f t="shared" si="5"/>
        <v>-9402.272055736219</v>
      </c>
      <c r="Y32" s="288">
        <f t="shared" si="5"/>
        <v>-10273.156128940696</v>
      </c>
      <c r="Z32" s="288">
        <f t="shared" si="5"/>
        <v>-11190.036109477631</v>
      </c>
      <c r="AA32" s="288">
        <f t="shared" si="5"/>
        <v>-12154.960160076851</v>
      </c>
      <c r="AB32" s="288">
        <f t="shared" si="5"/>
        <v>-13170.060336338298</v>
      </c>
      <c r="AC32" s="288">
        <f t="shared" si="5"/>
        <v>-14237.555849508906</v>
      </c>
      <c r="AD32" s="288">
        <f t="shared" si="5"/>
        <v>-15359.756453345937</v>
      </c>
      <c r="AE32" s="288">
        <f t="shared" si="5"/>
        <v>-16539.065959313826</v>
      </c>
      <c r="AF32" s="288">
        <f t="shared" si="5"/>
        <v>-17777.985884605849</v>
      </c>
      <c r="AG32" s="433">
        <f t="shared" si="5"/>
        <v>-19079.119237713807</v>
      </c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</row>
    <row r="33" spans="2:43" ht="30" customHeight="1">
      <c r="B33" s="442"/>
      <c r="D33" s="448"/>
      <c r="E33" s="469"/>
      <c r="F33" s="43" t="s">
        <v>34</v>
      </c>
      <c r="G33" s="217">
        <f>SUM(G31:G32)</f>
        <v>0</v>
      </c>
      <c r="H33" s="217">
        <f>SUM(H31:H32)</f>
        <v>-292.54099541557298</v>
      </c>
      <c r="I33" s="217">
        <f t="shared" ref="I33:AG33" si="6">SUM(I31:I32)</f>
        <v>-605.39550918623354</v>
      </c>
      <c r="J33" s="217">
        <f t="shared" si="6"/>
        <v>-939.31699502413539</v>
      </c>
      <c r="K33" s="217">
        <f t="shared" si="6"/>
        <v>-1294.1909739202747</v>
      </c>
      <c r="L33" s="217">
        <f t="shared" si="6"/>
        <v>-1669.7770922925047</v>
      </c>
      <c r="M33" s="217">
        <f t="shared" si="6"/>
        <v>-2068.0342963124967</v>
      </c>
      <c r="N33" s="217">
        <f t="shared" si="6"/>
        <v>-2490.0176951874928</v>
      </c>
      <c r="O33" s="217">
        <f t="shared" si="6"/>
        <v>-2936.830584511812</v>
      </c>
      <c r="P33" s="217">
        <f t="shared" si="6"/>
        <v>-3409.6245080026238</v>
      </c>
      <c r="Q33" s="217">
        <f t="shared" si="6"/>
        <v>-3909.60032022409</v>
      </c>
      <c r="R33" s="217">
        <f t="shared" si="6"/>
        <v>-4438.0097087054783</v>
      </c>
      <c r="S33" s="217">
        <f t="shared" si="6"/>
        <v>-4996.1569685906543</v>
      </c>
      <c r="T33" s="217">
        <f t="shared" si="6"/>
        <v>-5585.4009426709454</v>
      </c>
      <c r="U33" s="217">
        <f t="shared" si="6"/>
        <v>-6207.1570876480691</v>
      </c>
      <c r="V33" s="217">
        <f t="shared" si="6"/>
        <v>-6862.8996485368662</v>
      </c>
      <c r="W33" s="217">
        <f t="shared" si="6"/>
        <v>-7554.1639330956459</v>
      </c>
      <c r="X33" s="217">
        <f t="shared" si="6"/>
        <v>-8282.5486832133101</v>
      </c>
      <c r="Y33" s="217">
        <f t="shared" si="6"/>
        <v>-9153.4327564177875</v>
      </c>
      <c r="Z33" s="217">
        <f t="shared" si="6"/>
        <v>-9966.5985234386026</v>
      </c>
      <c r="AA33" s="217">
        <f t="shared" si="6"/>
        <v>-10707.417172313624</v>
      </c>
      <c r="AB33" s="217">
        <f t="shared" si="6"/>
        <v>-11601.628335145753</v>
      </c>
      <c r="AC33" s="217">
        <f t="shared" si="6"/>
        <v>-12541.995036357432</v>
      </c>
      <c r="AD33" s="217">
        <f t="shared" si="6"/>
        <v>-13530.551959462086</v>
      </c>
      <c r="AE33" s="217">
        <f t="shared" si="6"/>
        <v>-14569.416644280063</v>
      </c>
      <c r="AF33" s="217">
        <f t="shared" si="6"/>
        <v>-15660.792700514678</v>
      </c>
      <c r="AG33" s="434">
        <f t="shared" si="6"/>
        <v>-16806.973142495648</v>
      </c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</row>
    <row r="34" spans="2:43" ht="30" customHeight="1">
      <c r="B34" s="442"/>
      <c r="D34" s="448"/>
      <c r="E34" s="450" t="s">
        <v>211</v>
      </c>
      <c r="F34" s="418" t="s">
        <v>31</v>
      </c>
      <c r="G34" s="81">
        <f t="shared" ref="G34:AG34" si="7">G23-G14</f>
        <v>0</v>
      </c>
      <c r="H34" s="81">
        <f t="shared" si="7"/>
        <v>0</v>
      </c>
      <c r="I34" s="81">
        <f t="shared" si="7"/>
        <v>0</v>
      </c>
      <c r="J34" s="81">
        <f t="shared" si="7"/>
        <v>0</v>
      </c>
      <c r="K34" s="81">
        <f t="shared" si="7"/>
        <v>0</v>
      </c>
      <c r="L34" s="81">
        <f t="shared" si="7"/>
        <v>0</v>
      </c>
      <c r="M34" s="81">
        <f t="shared" si="7"/>
        <v>0</v>
      </c>
      <c r="N34" s="81">
        <f t="shared" si="7"/>
        <v>0</v>
      </c>
      <c r="O34" s="81">
        <f t="shared" si="7"/>
        <v>0</v>
      </c>
      <c r="P34" s="81">
        <f t="shared" si="7"/>
        <v>0</v>
      </c>
      <c r="Q34" s="81">
        <f t="shared" si="7"/>
        <v>0</v>
      </c>
      <c r="R34" s="81">
        <f t="shared" si="7"/>
        <v>0</v>
      </c>
      <c r="S34" s="81">
        <f t="shared" si="7"/>
        <v>0</v>
      </c>
      <c r="T34" s="81">
        <f t="shared" si="7"/>
        <v>0</v>
      </c>
      <c r="U34" s="81">
        <f t="shared" si="7"/>
        <v>0</v>
      </c>
      <c r="V34" s="81">
        <f t="shared" si="7"/>
        <v>0</v>
      </c>
      <c r="W34" s="81">
        <f t="shared" si="7"/>
        <v>0</v>
      </c>
      <c r="X34" s="81">
        <f t="shared" si="7"/>
        <v>0</v>
      </c>
      <c r="Y34" s="81">
        <f>X23-X14</f>
        <v>0</v>
      </c>
      <c r="Z34" s="81">
        <f t="shared" si="7"/>
        <v>0</v>
      </c>
      <c r="AA34" s="81">
        <f t="shared" si="7"/>
        <v>0</v>
      </c>
      <c r="AB34" s="81">
        <f t="shared" si="7"/>
        <v>0</v>
      </c>
      <c r="AC34" s="214">
        <f t="shared" si="7"/>
        <v>0</v>
      </c>
      <c r="AD34" s="214">
        <f t="shared" si="7"/>
        <v>0</v>
      </c>
      <c r="AE34" s="214">
        <f t="shared" si="7"/>
        <v>0</v>
      </c>
      <c r="AF34" s="214">
        <f t="shared" si="7"/>
        <v>0</v>
      </c>
      <c r="AG34" s="427">
        <f t="shared" si="7"/>
        <v>0</v>
      </c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</row>
    <row r="35" spans="2:43" ht="30" customHeight="1">
      <c r="B35" s="442"/>
      <c r="D35" s="448"/>
      <c r="E35" s="450"/>
      <c r="F35" s="415" t="s">
        <v>43</v>
      </c>
      <c r="G35" s="81">
        <f t="shared" ref="G35:AG35" si="8">G24-G15</f>
        <v>0</v>
      </c>
      <c r="H35" s="81">
        <f t="shared" si="8"/>
        <v>0</v>
      </c>
      <c r="I35" s="81">
        <f t="shared" si="8"/>
        <v>0</v>
      </c>
      <c r="J35" s="81">
        <f t="shared" si="8"/>
        <v>0</v>
      </c>
      <c r="K35" s="81">
        <f t="shared" si="8"/>
        <v>0</v>
      </c>
      <c r="L35" s="81">
        <f t="shared" si="8"/>
        <v>0</v>
      </c>
      <c r="M35" s="81">
        <f t="shared" si="8"/>
        <v>0</v>
      </c>
      <c r="N35" s="81">
        <f t="shared" si="8"/>
        <v>0</v>
      </c>
      <c r="O35" s="81">
        <f t="shared" si="8"/>
        <v>0</v>
      </c>
      <c r="P35" s="81">
        <f t="shared" si="8"/>
        <v>0</v>
      </c>
      <c r="Q35" s="81">
        <f t="shared" si="8"/>
        <v>0</v>
      </c>
      <c r="R35" s="81">
        <f t="shared" si="8"/>
        <v>0</v>
      </c>
      <c r="S35" s="81">
        <f t="shared" si="8"/>
        <v>0</v>
      </c>
      <c r="T35" s="81">
        <f t="shared" si="8"/>
        <v>0</v>
      </c>
      <c r="U35" s="81">
        <f t="shared" si="8"/>
        <v>0</v>
      </c>
      <c r="V35" s="81">
        <f t="shared" si="8"/>
        <v>0</v>
      </c>
      <c r="W35" s="81">
        <f t="shared" si="8"/>
        <v>0</v>
      </c>
      <c r="X35" s="81">
        <f t="shared" si="8"/>
        <v>0</v>
      </c>
      <c r="Y35" s="81">
        <f>X24-X15</f>
        <v>0</v>
      </c>
      <c r="Z35" s="81">
        <f t="shared" si="8"/>
        <v>0</v>
      </c>
      <c r="AA35" s="81">
        <f t="shared" si="8"/>
        <v>0</v>
      </c>
      <c r="AB35" s="81">
        <f t="shared" si="8"/>
        <v>0</v>
      </c>
      <c r="AC35" s="81">
        <f t="shared" si="8"/>
        <v>0</v>
      </c>
      <c r="AD35" s="81">
        <f t="shared" si="8"/>
        <v>0</v>
      </c>
      <c r="AE35" s="81">
        <f t="shared" si="8"/>
        <v>0</v>
      </c>
      <c r="AF35" s="81">
        <f t="shared" si="8"/>
        <v>0</v>
      </c>
      <c r="AG35" s="416">
        <f t="shared" si="8"/>
        <v>0</v>
      </c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</row>
    <row r="36" spans="2:43" ht="30" customHeight="1">
      <c r="B36" s="442"/>
      <c r="D36" s="448"/>
      <c r="E36" s="450"/>
      <c r="F36" s="418" t="s">
        <v>32</v>
      </c>
      <c r="G36" s="81">
        <f t="shared" ref="G36:AG36" si="9">G25-G16</f>
        <v>0</v>
      </c>
      <c r="H36" s="81">
        <f t="shared" si="9"/>
        <v>0</v>
      </c>
      <c r="I36" s="81">
        <f t="shared" si="9"/>
        <v>0</v>
      </c>
      <c r="J36" s="81">
        <f t="shared" si="9"/>
        <v>0</v>
      </c>
      <c r="K36" s="81">
        <f t="shared" si="9"/>
        <v>0</v>
      </c>
      <c r="L36" s="81">
        <f t="shared" si="9"/>
        <v>0</v>
      </c>
      <c r="M36" s="81">
        <f t="shared" si="9"/>
        <v>0</v>
      </c>
      <c r="N36" s="81">
        <f t="shared" si="9"/>
        <v>0</v>
      </c>
      <c r="O36" s="81">
        <f t="shared" si="9"/>
        <v>0</v>
      </c>
      <c r="P36" s="81">
        <f t="shared" si="9"/>
        <v>0</v>
      </c>
      <c r="Q36" s="81">
        <f t="shared" si="9"/>
        <v>0</v>
      </c>
      <c r="R36" s="81">
        <f t="shared" si="9"/>
        <v>0</v>
      </c>
      <c r="S36" s="81">
        <f t="shared" si="9"/>
        <v>0</v>
      </c>
      <c r="T36" s="81">
        <f t="shared" si="9"/>
        <v>0</v>
      </c>
      <c r="U36" s="81">
        <f t="shared" si="9"/>
        <v>0</v>
      </c>
      <c r="V36" s="81">
        <f t="shared" si="9"/>
        <v>0</v>
      </c>
      <c r="W36" s="81">
        <f t="shared" si="9"/>
        <v>0</v>
      </c>
      <c r="X36" s="81">
        <f t="shared" si="9"/>
        <v>0</v>
      </c>
      <c r="Y36" s="81">
        <f>X25-X16</f>
        <v>0</v>
      </c>
      <c r="Z36" s="81">
        <f t="shared" si="9"/>
        <v>0</v>
      </c>
      <c r="AA36" s="81">
        <f t="shared" si="9"/>
        <v>0</v>
      </c>
      <c r="AB36" s="81">
        <f t="shared" si="9"/>
        <v>0</v>
      </c>
      <c r="AC36" s="81">
        <f t="shared" si="9"/>
        <v>0</v>
      </c>
      <c r="AD36" s="81">
        <f t="shared" si="9"/>
        <v>0</v>
      </c>
      <c r="AE36" s="81">
        <f t="shared" si="9"/>
        <v>0</v>
      </c>
      <c r="AF36" s="81">
        <f t="shared" si="9"/>
        <v>0</v>
      </c>
      <c r="AG36" s="416">
        <f t="shared" si="9"/>
        <v>0</v>
      </c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</row>
    <row r="37" spans="2:43" ht="30" customHeight="1">
      <c r="B37" s="442"/>
      <c r="D37" s="448"/>
      <c r="E37" s="450"/>
      <c r="F37" s="418" t="s">
        <v>214</v>
      </c>
      <c r="G37" s="81">
        <f t="shared" ref="G37:AG37" si="10">G26-G17</f>
        <v>0</v>
      </c>
      <c r="H37" s="81">
        <f t="shared" si="10"/>
        <v>0</v>
      </c>
      <c r="I37" s="81">
        <f t="shared" si="10"/>
        <v>0</v>
      </c>
      <c r="J37" s="81">
        <f t="shared" si="10"/>
        <v>0</v>
      </c>
      <c r="K37" s="81">
        <f t="shared" si="10"/>
        <v>0</v>
      </c>
      <c r="L37" s="81">
        <f t="shared" si="10"/>
        <v>0</v>
      </c>
      <c r="M37" s="81">
        <f t="shared" si="10"/>
        <v>0</v>
      </c>
      <c r="N37" s="81">
        <f t="shared" si="10"/>
        <v>0</v>
      </c>
      <c r="O37" s="81">
        <f t="shared" si="10"/>
        <v>0</v>
      </c>
      <c r="P37" s="81">
        <f t="shared" si="10"/>
        <v>0</v>
      </c>
      <c r="Q37" s="81">
        <f t="shared" si="10"/>
        <v>0</v>
      </c>
      <c r="R37" s="81">
        <f t="shared" si="10"/>
        <v>0</v>
      </c>
      <c r="S37" s="81">
        <f t="shared" si="10"/>
        <v>0</v>
      </c>
      <c r="T37" s="81">
        <f t="shared" si="10"/>
        <v>0</v>
      </c>
      <c r="U37" s="81">
        <f t="shared" si="10"/>
        <v>0</v>
      </c>
      <c r="V37" s="81">
        <f t="shared" si="10"/>
        <v>0</v>
      </c>
      <c r="W37" s="81">
        <f t="shared" si="10"/>
        <v>0</v>
      </c>
      <c r="X37" s="81">
        <f t="shared" si="10"/>
        <v>0</v>
      </c>
      <c r="Y37" s="81">
        <f>X26-X17</f>
        <v>0</v>
      </c>
      <c r="Z37" s="81">
        <f t="shared" si="10"/>
        <v>0</v>
      </c>
      <c r="AA37" s="81">
        <f t="shared" si="10"/>
        <v>0</v>
      </c>
      <c r="AB37" s="81">
        <f t="shared" si="10"/>
        <v>0</v>
      </c>
      <c r="AC37" s="81">
        <f t="shared" si="10"/>
        <v>0</v>
      </c>
      <c r="AD37" s="81">
        <f t="shared" si="10"/>
        <v>0</v>
      </c>
      <c r="AE37" s="81">
        <f t="shared" si="10"/>
        <v>0</v>
      </c>
      <c r="AF37" s="81">
        <f t="shared" si="10"/>
        <v>0</v>
      </c>
      <c r="AG37" s="416">
        <f t="shared" si="10"/>
        <v>0</v>
      </c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</row>
    <row r="38" spans="2:43" ht="30" customHeight="1" thickBot="1">
      <c r="B38" s="447"/>
      <c r="D38" s="449"/>
      <c r="E38" s="451"/>
      <c r="F38" s="435" t="s">
        <v>215</v>
      </c>
      <c r="G38" s="436">
        <f>+SUM(G34:G37)</f>
        <v>0</v>
      </c>
      <c r="H38" s="436">
        <f>+SUM(H34:H37)</f>
        <v>0</v>
      </c>
      <c r="I38" s="436">
        <f t="shared" ref="I38:AG38" si="11">+SUM(I34:I37)</f>
        <v>0</v>
      </c>
      <c r="J38" s="436">
        <f t="shared" si="11"/>
        <v>0</v>
      </c>
      <c r="K38" s="436">
        <f t="shared" si="11"/>
        <v>0</v>
      </c>
      <c r="L38" s="436">
        <f t="shared" si="11"/>
        <v>0</v>
      </c>
      <c r="M38" s="436">
        <f t="shared" si="11"/>
        <v>0</v>
      </c>
      <c r="N38" s="436">
        <f t="shared" si="11"/>
        <v>0</v>
      </c>
      <c r="O38" s="436">
        <f t="shared" si="11"/>
        <v>0</v>
      </c>
      <c r="P38" s="436">
        <f t="shared" si="11"/>
        <v>0</v>
      </c>
      <c r="Q38" s="436">
        <f t="shared" si="11"/>
        <v>0</v>
      </c>
      <c r="R38" s="436">
        <f t="shared" si="11"/>
        <v>0</v>
      </c>
      <c r="S38" s="436">
        <f t="shared" si="11"/>
        <v>0</v>
      </c>
      <c r="T38" s="436">
        <f t="shared" si="11"/>
        <v>0</v>
      </c>
      <c r="U38" s="436">
        <f t="shared" si="11"/>
        <v>0</v>
      </c>
      <c r="V38" s="436">
        <f t="shared" si="11"/>
        <v>0</v>
      </c>
      <c r="W38" s="436">
        <f t="shared" si="11"/>
        <v>0</v>
      </c>
      <c r="X38" s="436">
        <f t="shared" si="11"/>
        <v>0</v>
      </c>
      <c r="Y38" s="436">
        <f>+SUM(X34:X37)</f>
        <v>0</v>
      </c>
      <c r="Z38" s="436">
        <f t="shared" si="11"/>
        <v>0</v>
      </c>
      <c r="AA38" s="436">
        <f t="shared" si="11"/>
        <v>0</v>
      </c>
      <c r="AB38" s="436">
        <f t="shared" si="11"/>
        <v>0</v>
      </c>
      <c r="AC38" s="436">
        <f t="shared" si="11"/>
        <v>0</v>
      </c>
      <c r="AD38" s="436">
        <f t="shared" si="11"/>
        <v>0</v>
      </c>
      <c r="AE38" s="436">
        <f t="shared" si="11"/>
        <v>0</v>
      </c>
      <c r="AF38" s="436">
        <f t="shared" si="11"/>
        <v>0</v>
      </c>
      <c r="AG38" s="437">
        <f t="shared" si="11"/>
        <v>0</v>
      </c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</row>
    <row r="39" spans="2:43" ht="30" customHeight="1" thickBot="1">
      <c r="E39" s="107"/>
      <c r="F39" s="107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</row>
    <row r="40" spans="2:43" ht="24.95" customHeight="1">
      <c r="B40" s="454" t="s">
        <v>261</v>
      </c>
      <c r="C40" s="403"/>
      <c r="D40" s="463" t="s">
        <v>260</v>
      </c>
      <c r="E40" s="452" t="s">
        <v>26</v>
      </c>
      <c r="F40" s="225" t="s">
        <v>150</v>
      </c>
      <c r="G40" s="210">
        <f>G28</f>
        <v>-18662.02579214079</v>
      </c>
      <c r="H40" s="210">
        <f t="shared" ref="H40:AG40" si="12">H28</f>
        <v>-19250.812705882832</v>
      </c>
      <c r="I40" s="210">
        <f t="shared" si="12"/>
        <v>-19930.366394400495</v>
      </c>
      <c r="J40" s="210">
        <f t="shared" si="12"/>
        <v>-20638.890919721431</v>
      </c>
      <c r="K40" s="210">
        <f t="shared" si="12"/>
        <v>-21341.645155537943</v>
      </c>
      <c r="L40" s="210">
        <f t="shared" si="12"/>
        <v>-22037.38278760848</v>
      </c>
      <c r="M40" s="210">
        <f t="shared" si="12"/>
        <v>-22740.375298533188</v>
      </c>
      <c r="N40" s="210">
        <f t="shared" si="12"/>
        <v>-23465.793270556402</v>
      </c>
      <c r="O40" s="210">
        <f t="shared" si="12"/>
        <v>-24214.352075887149</v>
      </c>
      <c r="P40" s="210">
        <f t="shared" si="12"/>
        <v>-24986.789907107948</v>
      </c>
      <c r="Q40" s="210">
        <f t="shared" si="12"/>
        <v>-25783.868505144696</v>
      </c>
      <c r="R40" s="210">
        <f t="shared" si="12"/>
        <v>-26606.373910458813</v>
      </c>
      <c r="S40" s="210">
        <f t="shared" si="12"/>
        <v>-27455.117238202449</v>
      </c>
      <c r="T40" s="210">
        <f t="shared" si="12"/>
        <v>-28330.93547810111</v>
      </c>
      <c r="U40" s="210">
        <f t="shared" si="12"/>
        <v>-29234.692319852536</v>
      </c>
      <c r="V40" s="210">
        <f t="shared" si="12"/>
        <v>-30167.279004855831</v>
      </c>
      <c r="W40" s="210">
        <f t="shared" si="12"/>
        <v>-31129.615205110735</v>
      </c>
      <c r="X40" s="210">
        <f t="shared" si="12"/>
        <v>-32122.649930153766</v>
      </c>
      <c r="Y40" s="210">
        <f t="shared" si="12"/>
        <v>-32122.649930153766</v>
      </c>
      <c r="Z40" s="210">
        <f t="shared" si="12"/>
        <v>-34204.763325493004</v>
      </c>
      <c r="AA40" s="210">
        <f t="shared" si="12"/>
        <v>-35295.895275576222</v>
      </c>
      <c r="AB40" s="210">
        <f t="shared" si="12"/>
        <v>-36421.834334867111</v>
      </c>
      <c r="AC40" s="210">
        <f t="shared" si="12"/>
        <v>-37583.690850149367</v>
      </c>
      <c r="AD40" s="210">
        <f t="shared" si="12"/>
        <v>-38782.610588269134</v>
      </c>
      <c r="AE40" s="210">
        <f t="shared" si="12"/>
        <v>-40019.775866034928</v>
      </c>
      <c r="AF40" s="210">
        <f t="shared" si="12"/>
        <v>-41296.406716161437</v>
      </c>
      <c r="AG40" s="424">
        <f t="shared" si="12"/>
        <v>-42613.762090406992</v>
      </c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</row>
    <row r="41" spans="2:43" ht="24.95" customHeight="1">
      <c r="B41" s="455"/>
      <c r="C41" s="403"/>
      <c r="D41" s="464"/>
      <c r="E41" s="453"/>
      <c r="F41" s="226" t="s">
        <v>151</v>
      </c>
      <c r="G41" s="209">
        <f>G29</f>
        <v>0</v>
      </c>
      <c r="H41" s="209">
        <f t="shared" ref="H41:AG41" si="13">H29</f>
        <v>-10736.206570047885</v>
      </c>
      <c r="I41" s="209">
        <f t="shared" si="13"/>
        <v>-22217.915933360346</v>
      </c>
      <c r="J41" s="209">
        <f t="shared" si="13"/>
        <v>-34472.779717634432</v>
      </c>
      <c r="K41" s="209">
        <f t="shared" si="13"/>
        <v>-47496.596562008373</v>
      </c>
      <c r="L41" s="209">
        <f t="shared" si="13"/>
        <v>-61280.545529434457</v>
      </c>
      <c r="M41" s="209">
        <f t="shared" si="13"/>
        <v>-75896.519623233937</v>
      </c>
      <c r="N41" s="209">
        <f t="shared" si="13"/>
        <v>-91383.241178340279</v>
      </c>
      <c r="O41" s="209">
        <f t="shared" si="13"/>
        <v>-107781.20096217282</v>
      </c>
      <c r="P41" s="209">
        <f t="shared" si="13"/>
        <v>-125132.66044036485</v>
      </c>
      <c r="Q41" s="209">
        <f t="shared" si="13"/>
        <v>-143481.69077852741</v>
      </c>
      <c r="R41" s="209">
        <f t="shared" si="13"/>
        <v>-162874.22870378755</v>
      </c>
      <c r="S41" s="209">
        <f t="shared" si="13"/>
        <v>-183358.14163408987</v>
      </c>
      <c r="T41" s="209">
        <f t="shared" si="13"/>
        <v>-204983.29887708277</v>
      </c>
      <c r="U41" s="209">
        <f t="shared" si="13"/>
        <v>-227801.64746165462</v>
      </c>
      <c r="V41" s="209">
        <f t="shared" si="13"/>
        <v>-251867.29193817079</v>
      </c>
      <c r="W41" s="209">
        <f t="shared" si="13"/>
        <v>-277236.57784962654</v>
      </c>
      <c r="X41" s="209">
        <f t="shared" si="13"/>
        <v>-303968.17876124755</v>
      </c>
      <c r="Y41" s="209">
        <f t="shared" si="13"/>
        <v>-303968.17876124755</v>
      </c>
      <c r="Z41" s="209">
        <f t="shared" si="13"/>
        <v>-361765.20699541271</v>
      </c>
      <c r="AA41" s="209">
        <f t="shared" si="13"/>
        <v>-392960.45475732163</v>
      </c>
      <c r="AB41" s="209">
        <f t="shared" si="13"/>
        <v>-425777.85782854259</v>
      </c>
      <c r="AC41" s="209">
        <f t="shared" si="13"/>
        <v>-460289.16159115918</v>
      </c>
      <c r="AD41" s="209">
        <f t="shared" si="13"/>
        <v>-496569.03859652765</v>
      </c>
      <c r="AE41" s="209">
        <f t="shared" si="13"/>
        <v>-534695.2022088822</v>
      </c>
      <c r="AF41" s="209">
        <f t="shared" si="13"/>
        <v>-574748.52454305999</v>
      </c>
      <c r="AG41" s="431">
        <f t="shared" si="13"/>
        <v>-616813.15884902887</v>
      </c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</row>
    <row r="42" spans="2:43" ht="24.95" customHeight="1">
      <c r="B42" s="455"/>
      <c r="C42" s="403"/>
      <c r="D42" s="464"/>
      <c r="E42" s="126"/>
      <c r="F42" s="126" t="s">
        <v>152</v>
      </c>
      <c r="G42" s="227">
        <f>NPV(E6,G40:AG40)</f>
        <v>-123340.44254549616</v>
      </c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4"/>
      <c r="AA42" s="224"/>
      <c r="AB42" s="224"/>
      <c r="AC42" s="224"/>
      <c r="AD42" s="224"/>
      <c r="AE42" s="224"/>
      <c r="AF42" s="224"/>
      <c r="AG42" s="228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</row>
    <row r="43" spans="2:43" ht="24.95" customHeight="1" thickBot="1">
      <c r="B43" s="456"/>
      <c r="C43" s="403"/>
      <c r="D43" s="471"/>
      <c r="E43" s="229"/>
      <c r="F43" s="229" t="s">
        <v>153</v>
      </c>
      <c r="G43" s="230">
        <f>NPV(E6, G41:AG41)</f>
        <v>-427427.00156279822</v>
      </c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2"/>
      <c r="AA43" s="232"/>
      <c r="AB43" s="232"/>
      <c r="AC43" s="232"/>
      <c r="AD43" s="232"/>
      <c r="AE43" s="232"/>
      <c r="AF43" s="232"/>
      <c r="AG43" s="233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2:43" ht="15" customHeight="1" thickBot="1">
      <c r="B44" s="234"/>
      <c r="C44" s="403"/>
      <c r="D44" s="400"/>
      <c r="E44" s="235"/>
      <c r="F44" s="236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4"/>
      <c r="AA44" s="224"/>
      <c r="AB44" s="224"/>
      <c r="AC44" s="224"/>
      <c r="AD44" s="224"/>
      <c r="AE44" s="224"/>
      <c r="AF44" s="224"/>
      <c r="AG44" s="224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2:43" ht="30" customHeight="1">
      <c r="B45" s="454" t="s">
        <v>265</v>
      </c>
      <c r="C45" s="403"/>
      <c r="D45" s="457" t="s">
        <v>264</v>
      </c>
      <c r="E45" s="290" t="s">
        <v>154</v>
      </c>
      <c r="F45" s="225" t="s">
        <v>150</v>
      </c>
      <c r="G45" s="210">
        <f>G28</f>
        <v>-18662.02579214079</v>
      </c>
      <c r="H45" s="210">
        <f t="shared" ref="H45:AG45" si="14">H28</f>
        <v>-19250.812705882832</v>
      </c>
      <c r="I45" s="210">
        <f t="shared" si="14"/>
        <v>-19930.366394400495</v>
      </c>
      <c r="J45" s="210">
        <f t="shared" si="14"/>
        <v>-20638.890919721431</v>
      </c>
      <c r="K45" s="210">
        <f t="shared" si="14"/>
        <v>-21341.645155537943</v>
      </c>
      <c r="L45" s="210">
        <f t="shared" si="14"/>
        <v>-22037.38278760848</v>
      </c>
      <c r="M45" s="210">
        <f t="shared" si="14"/>
        <v>-22740.375298533188</v>
      </c>
      <c r="N45" s="210">
        <f t="shared" si="14"/>
        <v>-23465.793270556402</v>
      </c>
      <c r="O45" s="210">
        <f t="shared" si="14"/>
        <v>-24214.352075887149</v>
      </c>
      <c r="P45" s="210">
        <f t="shared" si="14"/>
        <v>-24986.789907107948</v>
      </c>
      <c r="Q45" s="210">
        <f t="shared" si="14"/>
        <v>-25783.868505144696</v>
      </c>
      <c r="R45" s="210">
        <f t="shared" si="14"/>
        <v>-26606.373910458813</v>
      </c>
      <c r="S45" s="210">
        <f t="shared" si="14"/>
        <v>-27455.117238202449</v>
      </c>
      <c r="T45" s="210">
        <f t="shared" si="14"/>
        <v>-28330.93547810111</v>
      </c>
      <c r="U45" s="210">
        <f t="shared" si="14"/>
        <v>-29234.692319852536</v>
      </c>
      <c r="V45" s="210">
        <f t="shared" si="14"/>
        <v>-30167.279004855831</v>
      </c>
      <c r="W45" s="210">
        <f t="shared" si="14"/>
        <v>-31129.615205110735</v>
      </c>
      <c r="X45" s="210">
        <f t="shared" si="14"/>
        <v>-32122.649930153766</v>
      </c>
      <c r="Y45" s="210">
        <f>X28</f>
        <v>-32122.649930153766</v>
      </c>
      <c r="Z45" s="210">
        <f t="shared" si="14"/>
        <v>-34204.763325493004</v>
      </c>
      <c r="AA45" s="210">
        <f t="shared" si="14"/>
        <v>-35295.895275576222</v>
      </c>
      <c r="AB45" s="210">
        <f t="shared" si="14"/>
        <v>-36421.834334867111</v>
      </c>
      <c r="AC45" s="210">
        <f t="shared" si="14"/>
        <v>-37583.690850149367</v>
      </c>
      <c r="AD45" s="210">
        <f t="shared" si="14"/>
        <v>-38782.610588269134</v>
      </c>
      <c r="AE45" s="210">
        <f t="shared" si="14"/>
        <v>-40019.775866034928</v>
      </c>
      <c r="AF45" s="210">
        <f t="shared" si="14"/>
        <v>-41296.406716161437</v>
      </c>
      <c r="AG45" s="424">
        <f t="shared" si="14"/>
        <v>-42613.762090406992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2:43" ht="30" customHeight="1">
      <c r="B46" s="455"/>
      <c r="C46" s="403"/>
      <c r="D46" s="458"/>
      <c r="E46" s="237" t="s">
        <v>216</v>
      </c>
      <c r="F46" s="168" t="s">
        <v>151</v>
      </c>
      <c r="G46" s="212">
        <f t="shared" ref="G46:AG46" si="15">SUM(G29,G33)</f>
        <v>0</v>
      </c>
      <c r="H46" s="212">
        <f>SUM(H29,H33)</f>
        <v>-11028.747565463458</v>
      </c>
      <c r="I46" s="212">
        <f t="shared" si="15"/>
        <v>-22823.311442546579</v>
      </c>
      <c r="J46" s="212">
        <f t="shared" si="15"/>
        <v>-35412.096712658567</v>
      </c>
      <c r="K46" s="212">
        <f t="shared" si="15"/>
        <v>-48790.787535928648</v>
      </c>
      <c r="L46" s="212">
        <f t="shared" si="15"/>
        <v>-62950.322621726962</v>
      </c>
      <c r="M46" s="212">
        <f t="shared" si="15"/>
        <v>-77964.553919546437</v>
      </c>
      <c r="N46" s="212">
        <f t="shared" si="15"/>
        <v>-93873.258873527768</v>
      </c>
      <c r="O46" s="212">
        <f t="shared" si="15"/>
        <v>-110718.03154668464</v>
      </c>
      <c r="P46" s="212">
        <f t="shared" si="15"/>
        <v>-128542.28494836748</v>
      </c>
      <c r="Q46" s="212">
        <f t="shared" si="15"/>
        <v>-147391.29109875151</v>
      </c>
      <c r="R46" s="212">
        <f t="shared" si="15"/>
        <v>-167312.23841249302</v>
      </c>
      <c r="S46" s="212">
        <f t="shared" si="15"/>
        <v>-188354.29860268053</v>
      </c>
      <c r="T46" s="212">
        <f t="shared" si="15"/>
        <v>-210568.6998197537</v>
      </c>
      <c r="U46" s="212">
        <f t="shared" si="15"/>
        <v>-234008.80454930267</v>
      </c>
      <c r="V46" s="212">
        <f t="shared" si="15"/>
        <v>-258730.19158670766</v>
      </c>
      <c r="W46" s="212">
        <f t="shared" si="15"/>
        <v>-284790.74178272218</v>
      </c>
      <c r="X46" s="212">
        <f t="shared" si="15"/>
        <v>-312250.72744446085</v>
      </c>
      <c r="Y46" s="212">
        <f>SUM(X29,X33)</f>
        <v>-312250.72744446085</v>
      </c>
      <c r="Z46" s="212">
        <f t="shared" si="15"/>
        <v>-371731.80551885132</v>
      </c>
      <c r="AA46" s="212">
        <f t="shared" si="15"/>
        <v>-403667.87192963524</v>
      </c>
      <c r="AB46" s="212">
        <f t="shared" si="15"/>
        <v>-437379.48616368836</v>
      </c>
      <c r="AC46" s="212">
        <f t="shared" si="15"/>
        <v>-472831.15662751661</v>
      </c>
      <c r="AD46" s="212">
        <f t="shared" si="15"/>
        <v>-510099.59055598977</v>
      </c>
      <c r="AE46" s="212">
        <f t="shared" si="15"/>
        <v>-549264.61885316228</v>
      </c>
      <c r="AF46" s="212">
        <f t="shared" si="15"/>
        <v>-590409.31724357465</v>
      </c>
      <c r="AG46" s="238">
        <f t="shared" si="15"/>
        <v>-633620.13199152448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2:43" ht="30" customHeight="1">
      <c r="B47" s="455"/>
      <c r="C47" s="403"/>
      <c r="D47" s="458"/>
      <c r="E47" s="129"/>
      <c r="F47" s="130" t="s">
        <v>152</v>
      </c>
      <c r="G47" s="239">
        <f>NPV(E7, G45:AG45)</f>
        <v>-189833.0172210795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4"/>
      <c r="AA47" s="224"/>
      <c r="AB47" s="224"/>
      <c r="AC47" s="224"/>
      <c r="AD47" s="224"/>
      <c r="AE47" s="224"/>
      <c r="AF47" s="224"/>
      <c r="AG47" s="228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2:43" ht="30" customHeight="1" thickBot="1">
      <c r="B48" s="456"/>
      <c r="C48" s="403"/>
      <c r="D48" s="459"/>
      <c r="E48" s="131"/>
      <c r="F48" s="41" t="s">
        <v>153</v>
      </c>
      <c r="G48" s="220">
        <f>NPV(E7, G46:AG46)</f>
        <v>-910050.15259621211</v>
      </c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2"/>
      <c r="AA48" s="232"/>
      <c r="AB48" s="232"/>
      <c r="AC48" s="232"/>
      <c r="AD48" s="232"/>
      <c r="AE48" s="232"/>
      <c r="AF48" s="232"/>
      <c r="AG48" s="233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15.75" thickBot="1">
      <c r="E49" s="107"/>
      <c r="F49" s="107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82"/>
      <c r="AA49" s="82"/>
      <c r="AB49" s="82"/>
      <c r="AC49" s="82"/>
      <c r="AD49" s="82"/>
      <c r="AE49" s="82"/>
      <c r="AF49" s="82"/>
      <c r="AG49" s="8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>
      <c r="B50" s="460" t="s">
        <v>35</v>
      </c>
      <c r="D50" s="36" t="s">
        <v>260</v>
      </c>
      <c r="E50" s="39"/>
      <c r="F50" s="40"/>
      <c r="G50" s="218">
        <f>G30</f>
        <v>-18662.02579214079</v>
      </c>
      <c r="H50" s="218">
        <f t="shared" ref="H50:AG50" si="16">H30</f>
        <v>-29987.019275930717</v>
      </c>
      <c r="I50" s="218">
        <f t="shared" si="16"/>
        <v>-42148.28232776084</v>
      </c>
      <c r="J50" s="218">
        <f t="shared" si="16"/>
        <v>-55111.670637355863</v>
      </c>
      <c r="K50" s="218">
        <f t="shared" si="16"/>
        <v>-68838.24171754632</v>
      </c>
      <c r="L50" s="218">
        <f t="shared" si="16"/>
        <v>-83317.928317042941</v>
      </c>
      <c r="M50" s="218">
        <f t="shared" si="16"/>
        <v>-98636.894921767118</v>
      </c>
      <c r="N50" s="218">
        <f t="shared" si="16"/>
        <v>-114849.03444889668</v>
      </c>
      <c r="O50" s="218">
        <f t="shared" si="16"/>
        <v>-131995.55303805997</v>
      </c>
      <c r="P50" s="218">
        <f t="shared" si="16"/>
        <v>-150119.4503474728</v>
      </c>
      <c r="Q50" s="218">
        <f t="shared" si="16"/>
        <v>-169265.5592836721</v>
      </c>
      <c r="R50" s="218">
        <f t="shared" si="16"/>
        <v>-189480.60261424637</v>
      </c>
      <c r="S50" s="218">
        <f t="shared" si="16"/>
        <v>-210813.25887229232</v>
      </c>
      <c r="T50" s="218">
        <f t="shared" si="16"/>
        <v>-233314.23435518387</v>
      </c>
      <c r="U50" s="218">
        <f t="shared" si="16"/>
        <v>-257036.33978150715</v>
      </c>
      <c r="V50" s="218">
        <f t="shared" si="16"/>
        <v>-282034.57094302663</v>
      </c>
      <c r="W50" s="218">
        <f t="shared" si="16"/>
        <v>-308366.19305473729</v>
      </c>
      <c r="X50" s="218">
        <f t="shared" si="16"/>
        <v>-336090.82869140129</v>
      </c>
      <c r="Y50" s="218">
        <f>X30</f>
        <v>-336090.82869140129</v>
      </c>
      <c r="Z50" s="240">
        <f t="shared" si="16"/>
        <v>-395969.97032090573</v>
      </c>
      <c r="AA50" s="240">
        <f t="shared" si="16"/>
        <v>-428256.35003289784</v>
      </c>
      <c r="AB50" s="240">
        <f t="shared" si="16"/>
        <v>-462199.69216340972</v>
      </c>
      <c r="AC50" s="240">
        <f t="shared" si="16"/>
        <v>-497872.85244130855</v>
      </c>
      <c r="AD50" s="240">
        <f t="shared" si="16"/>
        <v>-535351.64918479673</v>
      </c>
      <c r="AE50" s="240">
        <f t="shared" si="16"/>
        <v>-574714.9780749171</v>
      </c>
      <c r="AF50" s="240">
        <f t="shared" si="16"/>
        <v>-616044.9312592214</v>
      </c>
      <c r="AG50" s="438">
        <f t="shared" si="16"/>
        <v>-659426.92093943583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30" customHeight="1">
      <c r="B51" s="461"/>
      <c r="D51" s="401" t="s">
        <v>263</v>
      </c>
      <c r="E51" s="128"/>
      <c r="F51" s="128"/>
      <c r="G51" s="219">
        <f>G33</f>
        <v>0</v>
      </c>
      <c r="H51" s="219">
        <f t="shared" ref="H51:AG51" si="17">H33</f>
        <v>-292.54099541557298</v>
      </c>
      <c r="I51" s="219">
        <f t="shared" si="17"/>
        <v>-605.39550918623354</v>
      </c>
      <c r="J51" s="219">
        <f t="shared" si="17"/>
        <v>-939.31699502413539</v>
      </c>
      <c r="K51" s="219">
        <f t="shared" si="17"/>
        <v>-1294.1909739202747</v>
      </c>
      <c r="L51" s="219">
        <f t="shared" si="17"/>
        <v>-1669.7770922925047</v>
      </c>
      <c r="M51" s="219">
        <f t="shared" si="17"/>
        <v>-2068.0342963124967</v>
      </c>
      <c r="N51" s="219">
        <f t="shared" si="17"/>
        <v>-2490.0176951874928</v>
      </c>
      <c r="O51" s="219">
        <f t="shared" si="17"/>
        <v>-2936.830584511812</v>
      </c>
      <c r="P51" s="219">
        <f t="shared" si="17"/>
        <v>-3409.6245080026238</v>
      </c>
      <c r="Q51" s="219">
        <f t="shared" si="17"/>
        <v>-3909.60032022409</v>
      </c>
      <c r="R51" s="219">
        <f t="shared" si="17"/>
        <v>-4438.0097087054783</v>
      </c>
      <c r="S51" s="219">
        <f t="shared" si="17"/>
        <v>-4996.1569685906543</v>
      </c>
      <c r="T51" s="219">
        <f t="shared" si="17"/>
        <v>-5585.4009426709454</v>
      </c>
      <c r="U51" s="219">
        <f t="shared" si="17"/>
        <v>-6207.1570876480691</v>
      </c>
      <c r="V51" s="219">
        <f t="shared" si="17"/>
        <v>-6862.8996485368662</v>
      </c>
      <c r="W51" s="219">
        <f t="shared" si="17"/>
        <v>-7554.1639330956459</v>
      </c>
      <c r="X51" s="219">
        <f t="shared" si="17"/>
        <v>-8282.5486832133101</v>
      </c>
      <c r="Y51" s="219">
        <f>X33</f>
        <v>-8282.5486832133101</v>
      </c>
      <c r="Z51" s="219">
        <f t="shared" si="17"/>
        <v>-9966.5985234386026</v>
      </c>
      <c r="AA51" s="219">
        <f t="shared" si="17"/>
        <v>-10707.417172313624</v>
      </c>
      <c r="AB51" s="219">
        <f t="shared" si="17"/>
        <v>-11601.628335145753</v>
      </c>
      <c r="AC51" s="219">
        <f t="shared" si="17"/>
        <v>-12541.995036357432</v>
      </c>
      <c r="AD51" s="219">
        <f t="shared" si="17"/>
        <v>-13530.551959462086</v>
      </c>
      <c r="AE51" s="219">
        <f t="shared" si="17"/>
        <v>-14569.416644280063</v>
      </c>
      <c r="AF51" s="219">
        <f t="shared" si="17"/>
        <v>-15660.792700514678</v>
      </c>
      <c r="AG51" s="439">
        <f t="shared" si="17"/>
        <v>-16806.973142495648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30" customHeight="1" thickBot="1">
      <c r="B52" s="462"/>
      <c r="D52" s="402" t="s">
        <v>264</v>
      </c>
      <c r="E52" s="41"/>
      <c r="F52" s="41"/>
      <c r="G52" s="220">
        <f>SUM(G50:G51)</f>
        <v>-18662.02579214079</v>
      </c>
      <c r="H52" s="220">
        <f>SUM(H50:H51)</f>
        <v>-30279.56027134629</v>
      </c>
      <c r="I52" s="220">
        <f>SUM(I50:I51)</f>
        <v>-42753.67783694707</v>
      </c>
      <c r="J52" s="220">
        <f t="shared" ref="J52:AG52" si="18">SUM(J50:J51)</f>
        <v>-56050.987632379998</v>
      </c>
      <c r="K52" s="220">
        <f t="shared" si="18"/>
        <v>-70132.432691466587</v>
      </c>
      <c r="L52" s="220">
        <f t="shared" si="18"/>
        <v>-84987.705409335438</v>
      </c>
      <c r="M52" s="220">
        <f t="shared" si="18"/>
        <v>-100704.92921807962</v>
      </c>
      <c r="N52" s="220">
        <f t="shared" si="18"/>
        <v>-117339.05214408417</v>
      </c>
      <c r="O52" s="220">
        <f t="shared" si="18"/>
        <v>-134932.38362257177</v>
      </c>
      <c r="P52" s="220">
        <f t="shared" si="18"/>
        <v>-153529.07485547542</v>
      </c>
      <c r="Q52" s="220">
        <f t="shared" si="18"/>
        <v>-173175.1596038962</v>
      </c>
      <c r="R52" s="220">
        <f t="shared" si="18"/>
        <v>-193918.61232295184</v>
      </c>
      <c r="S52" s="220">
        <f t="shared" si="18"/>
        <v>-215809.41584088298</v>
      </c>
      <c r="T52" s="220">
        <f t="shared" si="18"/>
        <v>-238899.63529785481</v>
      </c>
      <c r="U52" s="220">
        <f t="shared" si="18"/>
        <v>-263243.49686915521</v>
      </c>
      <c r="V52" s="220">
        <f t="shared" si="18"/>
        <v>-288897.4705915635</v>
      </c>
      <c r="W52" s="220">
        <f t="shared" si="18"/>
        <v>-315920.35698783293</v>
      </c>
      <c r="X52" s="220">
        <f t="shared" si="18"/>
        <v>-344373.37737461459</v>
      </c>
      <c r="Y52" s="220">
        <f>SUM(X50:X51)</f>
        <v>-344373.37737461459</v>
      </c>
      <c r="Z52" s="241">
        <f t="shared" si="18"/>
        <v>-405936.56884434435</v>
      </c>
      <c r="AA52" s="241">
        <f t="shared" si="18"/>
        <v>-438963.76720521145</v>
      </c>
      <c r="AB52" s="241">
        <f t="shared" si="18"/>
        <v>-473801.32049855549</v>
      </c>
      <c r="AC52" s="241">
        <f t="shared" si="18"/>
        <v>-510414.84747766599</v>
      </c>
      <c r="AD52" s="241">
        <f t="shared" si="18"/>
        <v>-548882.20114425884</v>
      </c>
      <c r="AE52" s="241">
        <f t="shared" si="18"/>
        <v>-589284.39471919718</v>
      </c>
      <c r="AF52" s="241">
        <f t="shared" si="18"/>
        <v>-631705.72395973606</v>
      </c>
      <c r="AG52" s="440">
        <f t="shared" si="18"/>
        <v>-676233.89408193144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15.75" thickBot="1"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</row>
    <row r="54" spans="2:43">
      <c r="B54" s="460" t="s">
        <v>95</v>
      </c>
      <c r="C54" s="404"/>
      <c r="D54" s="463" t="s">
        <v>260</v>
      </c>
      <c r="E54" s="39" t="s">
        <v>96</v>
      </c>
      <c r="F54" s="40"/>
      <c r="G54" s="398">
        <f>NPV(E6,G50:AG50)</f>
        <v>-550767.44410829444</v>
      </c>
      <c r="H54" s="242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</row>
    <row r="55" spans="2:43">
      <c r="B55" s="461"/>
      <c r="C55" s="404"/>
      <c r="D55" s="464"/>
      <c r="E55" s="289" t="s">
        <v>219</v>
      </c>
      <c r="F55" s="126"/>
      <c r="G55" s="394">
        <f>G43/-G42</f>
        <v>-3.4654245820881884</v>
      </c>
      <c r="H55" s="242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</row>
    <row r="56" spans="2:43">
      <c r="B56" s="461"/>
      <c r="C56" s="404"/>
      <c r="D56" s="464"/>
      <c r="E56" s="289" t="s">
        <v>97</v>
      </c>
      <c r="F56" s="126"/>
      <c r="G56" s="395" t="s">
        <v>182</v>
      </c>
      <c r="H56" s="242"/>
      <c r="I56" s="107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</row>
    <row r="57" spans="2:43">
      <c r="B57" s="461"/>
      <c r="C57" s="404"/>
      <c r="D57" s="448" t="s">
        <v>263</v>
      </c>
      <c r="E57" s="127" t="s">
        <v>96</v>
      </c>
      <c r="F57" s="128"/>
      <c r="G57" s="392">
        <f>NPV(E7,G51:AG51)</f>
        <v>-24150.385634441423</v>
      </c>
      <c r="H57" s="242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</row>
    <row r="58" spans="2:43">
      <c r="B58" s="461"/>
      <c r="C58" s="404"/>
      <c r="D58" s="448"/>
      <c r="E58" s="127" t="s">
        <v>219</v>
      </c>
      <c r="F58" s="128"/>
      <c r="G58" s="392" t="s">
        <v>182</v>
      </c>
      <c r="H58" s="242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</row>
    <row r="59" spans="2:43">
      <c r="B59" s="461"/>
      <c r="C59" s="404"/>
      <c r="D59" s="448"/>
      <c r="E59" s="127" t="s">
        <v>97</v>
      </c>
      <c r="F59" s="128"/>
      <c r="G59" s="393" t="s">
        <v>182</v>
      </c>
      <c r="H59" s="242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</row>
    <row r="60" spans="2:43">
      <c r="B60" s="461"/>
      <c r="C60" s="404"/>
      <c r="D60" s="458" t="s">
        <v>264</v>
      </c>
      <c r="E60" s="129" t="s">
        <v>96</v>
      </c>
      <c r="F60" s="130"/>
      <c r="G60" s="399">
        <f>NPV(E7,G52:AG52)</f>
        <v>-1099883.1698172919</v>
      </c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</row>
    <row r="61" spans="2:43">
      <c r="B61" s="461"/>
      <c r="C61" s="404"/>
      <c r="D61" s="458"/>
      <c r="E61" s="129" t="s">
        <v>219</v>
      </c>
      <c r="F61" s="130"/>
      <c r="G61" s="396">
        <f>G48/-G47</f>
        <v>-4.7939508412088712</v>
      </c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</row>
    <row r="62" spans="2:43" ht="15.75" thickBot="1">
      <c r="B62" s="470"/>
      <c r="C62" s="404"/>
      <c r="D62" s="459"/>
      <c r="E62" s="131" t="s">
        <v>97</v>
      </c>
      <c r="F62" s="41"/>
      <c r="G62" s="397" t="s">
        <v>182</v>
      </c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</row>
  </sheetData>
  <mergeCells count="27">
    <mergeCell ref="B54:B62"/>
    <mergeCell ref="D54:D56"/>
    <mergeCell ref="D57:D59"/>
    <mergeCell ref="D60:D62"/>
    <mergeCell ref="B40:B43"/>
    <mergeCell ref="D40:D43"/>
    <mergeCell ref="E40:E41"/>
    <mergeCell ref="B45:B48"/>
    <mergeCell ref="D45:D48"/>
    <mergeCell ref="B50:B52"/>
    <mergeCell ref="D19:D20"/>
    <mergeCell ref="E19:E20"/>
    <mergeCell ref="E28:E30"/>
    <mergeCell ref="E31:E33"/>
    <mergeCell ref="E34:E38"/>
    <mergeCell ref="B28:B38"/>
    <mergeCell ref="D28:D30"/>
    <mergeCell ref="D31:D38"/>
    <mergeCell ref="B2:B4"/>
    <mergeCell ref="B6:B7"/>
    <mergeCell ref="E21:E22"/>
    <mergeCell ref="E23:E26"/>
    <mergeCell ref="B20:B26"/>
    <mergeCell ref="D21:D26"/>
    <mergeCell ref="B11:B17"/>
    <mergeCell ref="D12:D17"/>
    <mergeCell ref="E14:E1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activeCell="B27" sqref="B27:G27"/>
    </sheetView>
  </sheetViews>
  <sheetFormatPr baseColWidth="10" defaultRowHeight="15"/>
  <cols>
    <col min="1" max="1" width="19.42578125" bestFit="1" customWidth="1"/>
    <col min="9" max="9" width="14.140625" bestFit="1" customWidth="1"/>
    <col min="11" max="11" width="15.140625" bestFit="1" customWidth="1"/>
  </cols>
  <sheetData>
    <row r="1" spans="1:34">
      <c r="A1" s="15" t="s">
        <v>10</v>
      </c>
    </row>
    <row r="2" spans="1:34">
      <c r="A2" s="16">
        <v>0.12</v>
      </c>
    </row>
    <row r="5" spans="1:34" ht="15.75" thickBot="1"/>
    <row r="6" spans="1:34">
      <c r="C6" s="472" t="s">
        <v>177</v>
      </c>
      <c r="D6" s="473"/>
      <c r="E6" s="107"/>
      <c r="F6" s="472" t="s">
        <v>16</v>
      </c>
      <c r="G6" s="473"/>
      <c r="H6" s="107"/>
      <c r="I6" s="472" t="s">
        <v>15</v>
      </c>
      <c r="J6" s="473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</row>
    <row r="7" spans="1:34">
      <c r="C7" s="176">
        <v>2000</v>
      </c>
      <c r="D7" s="255"/>
      <c r="E7" s="107"/>
      <c r="F7" s="256">
        <v>2004</v>
      </c>
      <c r="G7" s="257">
        <v>2626.22</v>
      </c>
      <c r="H7" s="24"/>
      <c r="I7" s="256">
        <v>2004</v>
      </c>
      <c r="J7" s="257">
        <v>3268.79349810959</v>
      </c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</row>
    <row r="8" spans="1:34">
      <c r="C8" s="176">
        <v>2001</v>
      </c>
      <c r="D8" s="255"/>
      <c r="E8" s="107"/>
      <c r="F8" s="256">
        <v>2005</v>
      </c>
      <c r="G8" s="258">
        <v>2320.77</v>
      </c>
      <c r="H8" s="107"/>
      <c r="I8" s="256">
        <v>2005</v>
      </c>
      <c r="J8" s="185">
        <v>2891.350721923076</v>
      </c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</row>
    <row r="9" spans="1:34">
      <c r="C9" s="176">
        <v>2002</v>
      </c>
      <c r="D9" s="255"/>
      <c r="E9" s="107"/>
      <c r="F9" s="256">
        <v>2006</v>
      </c>
      <c r="G9" s="258">
        <v>2357.98</v>
      </c>
      <c r="H9" s="107"/>
      <c r="I9" s="256">
        <v>2006</v>
      </c>
      <c r="J9" s="185">
        <v>2965.8134744109607</v>
      </c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</row>
    <row r="10" spans="1:34">
      <c r="C10" s="176">
        <v>2003</v>
      </c>
      <c r="D10" s="255"/>
      <c r="E10" s="107"/>
      <c r="F10" s="256">
        <v>2007</v>
      </c>
      <c r="G10" s="258">
        <v>2078.35</v>
      </c>
      <c r="H10" s="107"/>
      <c r="I10" s="256">
        <v>2007</v>
      </c>
      <c r="J10" s="185">
        <v>2844.5713395628409</v>
      </c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</row>
    <row r="11" spans="1:34">
      <c r="C11" s="176">
        <v>2004</v>
      </c>
      <c r="D11" s="259">
        <v>6.0908333333333335E-2</v>
      </c>
      <c r="E11" s="107"/>
      <c r="F11" s="256">
        <v>2008</v>
      </c>
      <c r="G11" s="258">
        <v>1966.26</v>
      </c>
      <c r="H11" s="107"/>
      <c r="I11" s="256">
        <v>2008</v>
      </c>
      <c r="J11" s="185">
        <v>2872.6799973684201</v>
      </c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</row>
    <row r="12" spans="1:34">
      <c r="C12" s="176">
        <v>2005</v>
      </c>
      <c r="D12" s="259">
        <v>4.7300000000000002E-2</v>
      </c>
      <c r="E12" s="88"/>
      <c r="F12" s="256">
        <v>2009</v>
      </c>
      <c r="G12" s="258">
        <v>2156.29</v>
      </c>
      <c r="H12" s="107"/>
      <c r="I12" s="256">
        <v>2009</v>
      </c>
      <c r="J12" s="185">
        <v>2989.2165845753407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</row>
    <row r="13" spans="1:34">
      <c r="C13" s="176">
        <v>2006</v>
      </c>
      <c r="D13" s="259">
        <v>4.0808333333333328E-2</v>
      </c>
      <c r="E13" s="88"/>
      <c r="F13" s="256">
        <v>2010</v>
      </c>
      <c r="G13" s="258">
        <v>1897.89</v>
      </c>
      <c r="H13" s="107"/>
      <c r="I13" s="256">
        <v>2010</v>
      </c>
      <c r="J13" s="185">
        <v>2519.9538936986301</v>
      </c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</row>
    <row r="14" spans="1:34">
      <c r="C14" s="176">
        <v>2007</v>
      </c>
      <c r="D14" s="259">
        <v>5.4041666666666675E-2</v>
      </c>
      <c r="E14" s="88"/>
      <c r="F14" s="256">
        <v>2011</v>
      </c>
      <c r="G14" s="258">
        <v>1848.17</v>
      </c>
      <c r="H14" s="107"/>
      <c r="I14" s="256">
        <v>2011</v>
      </c>
      <c r="J14" s="185">
        <v>2570.1281793406606</v>
      </c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</row>
    <row r="15" spans="1:34">
      <c r="C15" s="176">
        <v>2008</v>
      </c>
      <c r="D15" s="259">
        <v>6.5983333333333324E-2</v>
      </c>
      <c r="E15" s="88"/>
      <c r="F15" s="256">
        <v>2012</v>
      </c>
      <c r="G15" s="258">
        <v>1798.23</v>
      </c>
      <c r="H15" s="107"/>
      <c r="I15" s="256">
        <v>2012</v>
      </c>
      <c r="J15" s="185">
        <v>2312.080787260275</v>
      </c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</row>
    <row r="16" spans="1:34">
      <c r="C16" s="176">
        <v>2009</v>
      </c>
      <c r="D16" s="259">
        <v>5.4575000000000005E-2</v>
      </c>
      <c r="E16" s="88"/>
      <c r="F16" s="256">
        <v>2013</v>
      </c>
      <c r="G16" s="258">
        <v>1868.9</v>
      </c>
      <c r="H16" s="107"/>
      <c r="I16" s="256">
        <v>2013</v>
      </c>
      <c r="J16" s="185">
        <v>2483.7892807671246</v>
      </c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</row>
    <row r="17" spans="3:34" ht="15.75" thickBot="1">
      <c r="C17" s="176">
        <v>2010</v>
      </c>
      <c r="D17" s="259">
        <v>3.1741666666666668E-2</v>
      </c>
      <c r="E17" s="88"/>
      <c r="F17" s="260">
        <v>2014</v>
      </c>
      <c r="G17" s="261">
        <v>1949.9296283783785</v>
      </c>
      <c r="H17" s="107"/>
      <c r="I17" s="260">
        <v>2014</v>
      </c>
      <c r="J17" s="188">
        <v>2629.2866586779646</v>
      </c>
      <c r="K17" s="107" t="s">
        <v>14</v>
      </c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</row>
    <row r="18" spans="3:34">
      <c r="C18" s="176">
        <v>2011</v>
      </c>
      <c r="D18" s="259">
        <v>3.3666666666666664E-2</v>
      </c>
      <c r="E18" s="88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</row>
    <row r="19" spans="3:34">
      <c r="C19" s="176">
        <v>2012</v>
      </c>
      <c r="D19" s="259">
        <v>3.6583333333333329E-2</v>
      </c>
      <c r="E19" s="88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</row>
    <row r="20" spans="3:34">
      <c r="C20" s="176">
        <v>2013</v>
      </c>
      <c r="D20" s="259">
        <v>2.7816666666666667E-2</v>
      </c>
      <c r="E20" s="88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</row>
    <row r="21" spans="3:34" ht="15.75" thickBot="1">
      <c r="C21" s="95">
        <v>2014</v>
      </c>
      <c r="D21" s="157">
        <v>2.8799999999999999E-2</v>
      </c>
      <c r="E21" s="88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</row>
    <row r="22" spans="3:34">
      <c r="C22" s="14"/>
      <c r="D22" s="262"/>
      <c r="E22" s="88"/>
      <c r="F22" s="107"/>
      <c r="G22" s="107"/>
      <c r="H22" s="263">
        <v>2004</v>
      </c>
      <c r="I22" s="264">
        <v>2005</v>
      </c>
      <c r="J22" s="264">
        <v>2006</v>
      </c>
      <c r="K22" s="264">
        <v>2007</v>
      </c>
      <c r="L22" s="264">
        <v>2008</v>
      </c>
      <c r="M22" s="264">
        <v>2009</v>
      </c>
      <c r="N22" s="264">
        <v>2010</v>
      </c>
      <c r="O22" s="264">
        <v>2011</v>
      </c>
      <c r="P22" s="264">
        <v>2012</v>
      </c>
      <c r="Q22" s="264">
        <v>2013</v>
      </c>
      <c r="R22" s="265">
        <v>2014</v>
      </c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</row>
    <row r="23" spans="3:34" ht="15.75" thickBot="1">
      <c r="C23" s="107"/>
      <c r="D23" s="89"/>
      <c r="E23" s="23"/>
      <c r="F23" s="107"/>
      <c r="G23" s="107" t="s">
        <v>178</v>
      </c>
      <c r="H23" s="266">
        <v>6.0908333333333335E-2</v>
      </c>
      <c r="I23" s="179">
        <v>4.7300000000000002E-2</v>
      </c>
      <c r="J23" s="179">
        <v>4.0808333333333328E-2</v>
      </c>
      <c r="K23" s="179">
        <v>5.4041666666666675E-2</v>
      </c>
      <c r="L23" s="179">
        <v>6.5983333333333324E-2</v>
      </c>
      <c r="M23" s="179">
        <v>5.4575000000000005E-2</v>
      </c>
      <c r="N23" s="179">
        <v>3.1741666666666668E-2</v>
      </c>
      <c r="O23" s="179">
        <v>3.3666666666666664E-2</v>
      </c>
      <c r="P23" s="179">
        <v>3.6583333333333329E-2</v>
      </c>
      <c r="Q23" s="179">
        <v>2.7816666666666667E-2</v>
      </c>
      <c r="R23" s="157">
        <v>2.8799999999999999E-2</v>
      </c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</row>
    <row r="24" spans="3:34">
      <c r="C24" s="107"/>
      <c r="D24" s="89"/>
      <c r="E24" s="23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</row>
    <row r="25" spans="3:34" ht="15.75" thickBot="1">
      <c r="C25" s="107"/>
      <c r="D25" s="89"/>
      <c r="E25" s="23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</row>
    <row r="26" spans="3:34">
      <c r="C26" s="107"/>
      <c r="D26" s="89"/>
      <c r="E26" s="23"/>
      <c r="F26" s="107"/>
      <c r="G26" s="107"/>
      <c r="H26" s="263">
        <v>2014</v>
      </c>
      <c r="I26" s="264">
        <v>2015</v>
      </c>
      <c r="J26" s="264">
        <v>2016</v>
      </c>
      <c r="K26" s="264">
        <v>2017</v>
      </c>
      <c r="L26" s="264">
        <v>2018</v>
      </c>
      <c r="M26" s="264">
        <v>2019</v>
      </c>
      <c r="N26" s="267">
        <v>2020</v>
      </c>
      <c r="O26" s="267">
        <v>2021</v>
      </c>
      <c r="P26" s="267">
        <v>2022</v>
      </c>
      <c r="Q26" s="267">
        <v>2023</v>
      </c>
      <c r="R26" s="267">
        <v>2024</v>
      </c>
      <c r="S26" s="267">
        <v>2025</v>
      </c>
      <c r="T26" s="267">
        <v>2026</v>
      </c>
      <c r="U26" s="267">
        <v>2027</v>
      </c>
      <c r="V26" s="267">
        <v>2028</v>
      </c>
      <c r="W26" s="267">
        <v>2029</v>
      </c>
      <c r="X26" s="267">
        <v>2030</v>
      </c>
      <c r="Y26" s="267">
        <v>2031</v>
      </c>
      <c r="Z26" s="267">
        <v>2032</v>
      </c>
      <c r="AA26" s="267">
        <v>2033</v>
      </c>
      <c r="AB26" s="267">
        <v>2034</v>
      </c>
      <c r="AC26" s="267">
        <v>2035</v>
      </c>
      <c r="AD26" s="267">
        <v>2036</v>
      </c>
      <c r="AE26" s="267">
        <v>2037</v>
      </c>
      <c r="AF26" s="267">
        <v>2038</v>
      </c>
      <c r="AG26" s="267">
        <v>2039</v>
      </c>
      <c r="AH26" s="268">
        <v>2040</v>
      </c>
    </row>
    <row r="27" spans="3:34" ht="30.75" thickBot="1">
      <c r="C27" s="90"/>
      <c r="D27" s="89"/>
      <c r="E27" s="107"/>
      <c r="F27" s="107"/>
      <c r="G27" s="24" t="s">
        <v>179</v>
      </c>
      <c r="H27" s="266">
        <v>2.8799999999999999E-2</v>
      </c>
      <c r="I27" s="269">
        <v>3.4299999999999997E-2</v>
      </c>
      <c r="J27" s="270">
        <v>3.6299999999999999E-2</v>
      </c>
      <c r="K27" s="270">
        <v>3.4799999999999998E-2</v>
      </c>
      <c r="L27" s="270">
        <v>3.3300000000000003E-2</v>
      </c>
      <c r="M27" s="270">
        <v>3.1899999999999998E-2</v>
      </c>
      <c r="N27" s="270">
        <v>3.1899999999999998E-2</v>
      </c>
      <c r="O27" s="270">
        <v>3.1899999999999998E-2</v>
      </c>
      <c r="P27" s="270">
        <v>3.1899999999999998E-2</v>
      </c>
      <c r="Q27" s="270">
        <v>3.1899999999999998E-2</v>
      </c>
      <c r="R27" s="270">
        <v>3.1899999999999998E-2</v>
      </c>
      <c r="S27" s="270">
        <v>3.1899999999999998E-2</v>
      </c>
      <c r="T27" s="270">
        <v>3.1899999999999998E-2</v>
      </c>
      <c r="U27" s="270">
        <v>3.1899999999999998E-2</v>
      </c>
      <c r="V27" s="270">
        <v>3.1899999999999998E-2</v>
      </c>
      <c r="W27" s="270">
        <v>3.1899999999999998E-2</v>
      </c>
      <c r="X27" s="270">
        <v>3.1899999999999998E-2</v>
      </c>
      <c r="Y27" s="270">
        <v>3.1899999999999998E-2</v>
      </c>
      <c r="Z27" s="270">
        <v>3.1899999999999998E-2</v>
      </c>
      <c r="AA27" s="270">
        <v>3.1899999999999998E-2</v>
      </c>
      <c r="AB27" s="270">
        <v>3.1899999999999998E-2</v>
      </c>
      <c r="AC27" s="270">
        <v>3.1899999999999998E-2</v>
      </c>
      <c r="AD27" s="270">
        <v>3.1899999999999998E-2</v>
      </c>
      <c r="AE27" s="270">
        <v>3.1899999999999998E-2</v>
      </c>
      <c r="AF27" s="270">
        <v>3.1899999999999998E-2</v>
      </c>
      <c r="AG27" s="270">
        <v>3.1899999999999998E-2</v>
      </c>
      <c r="AH27" s="271">
        <v>3.1899999999999998E-2</v>
      </c>
    </row>
    <row r="28" spans="3:34">
      <c r="C28" s="90"/>
      <c r="D28" s="89"/>
      <c r="E28" s="107"/>
      <c r="F28" s="107"/>
      <c r="G28" s="107"/>
      <c r="H28" s="107"/>
      <c r="I28" s="21"/>
      <c r="J28" s="107"/>
      <c r="K28" s="19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</row>
    <row r="29" spans="3:34">
      <c r="C29" s="90"/>
      <c r="D29" s="89"/>
      <c r="E29" s="107"/>
      <c r="F29" s="107"/>
      <c r="G29" s="107"/>
      <c r="H29" s="107"/>
      <c r="I29" s="20"/>
      <c r="J29" s="107"/>
      <c r="K29" s="19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</row>
    <row r="30" spans="3:34">
      <c r="C30" s="90"/>
      <c r="D30" s="89"/>
      <c r="E30" s="107"/>
      <c r="F30" s="107"/>
      <c r="G30" s="107"/>
      <c r="H30" s="107" t="s">
        <v>58</v>
      </c>
      <c r="I30" s="20"/>
      <c r="J30" s="107"/>
      <c r="K30" s="19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</row>
    <row r="31" spans="3:34">
      <c r="C31" s="90"/>
      <c r="D31" s="89"/>
      <c r="E31" s="107"/>
      <c r="F31" s="107"/>
      <c r="G31" s="107"/>
      <c r="H31" s="107" t="s">
        <v>60</v>
      </c>
      <c r="I31" s="19"/>
      <c r="J31" s="107"/>
      <c r="K31" s="1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</row>
    <row r="32" spans="3:34">
      <c r="C32" s="90"/>
      <c r="D32" s="89"/>
      <c r="E32" s="107"/>
      <c r="F32" s="107"/>
      <c r="G32" s="107"/>
      <c r="H32" s="107"/>
      <c r="I32" s="19"/>
      <c r="J32" s="107"/>
      <c r="K32" s="20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</row>
    <row r="33" spans="3:11">
      <c r="C33" s="90"/>
      <c r="D33" s="89"/>
      <c r="I33" s="19"/>
      <c r="K33" s="19"/>
    </row>
    <row r="34" spans="3:11">
      <c r="C34" s="90"/>
      <c r="D34" s="89"/>
      <c r="K34" s="19"/>
    </row>
    <row r="35" spans="3:11">
      <c r="C35" s="90"/>
      <c r="D35" s="89"/>
      <c r="I35" s="22"/>
      <c r="K35" s="19"/>
    </row>
    <row r="36" spans="3:11">
      <c r="C36" s="90"/>
      <c r="D36" s="89"/>
      <c r="K36" s="19"/>
    </row>
    <row r="37" spans="3:11">
      <c r="C37" s="90"/>
      <c r="D37" s="89"/>
    </row>
    <row r="38" spans="3:11">
      <c r="C38" s="90"/>
      <c r="D38" s="89"/>
      <c r="K38" s="22"/>
    </row>
    <row r="39" spans="3:11">
      <c r="C39" s="90"/>
      <c r="D39" s="89"/>
    </row>
    <row r="40" spans="3:11">
      <c r="C40" s="90"/>
      <c r="D40" s="89"/>
    </row>
    <row r="41" spans="3:11">
      <c r="C41" s="90"/>
      <c r="D41" s="89"/>
    </row>
    <row r="42" spans="3:11">
      <c r="C42" s="90"/>
      <c r="D42" s="89"/>
    </row>
    <row r="43" spans="3:11">
      <c r="C43" s="90"/>
      <c r="D43" s="89"/>
    </row>
    <row r="44" spans="3:11">
      <c r="C44" s="90"/>
      <c r="D44" s="89"/>
    </row>
    <row r="45" spans="3:11">
      <c r="C45" s="90"/>
      <c r="D45" s="89"/>
    </row>
    <row r="46" spans="3:11">
      <c r="C46" s="90"/>
      <c r="D46" s="89"/>
    </row>
    <row r="47" spans="3:11">
      <c r="C47" s="90"/>
      <c r="D47" s="89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224"/>
  <sheetViews>
    <sheetView topLeftCell="R1" zoomScale="80" zoomScaleNormal="80" zoomScalePageLayoutView="85" workbookViewId="0">
      <selection activeCell="X17" sqref="X17"/>
    </sheetView>
  </sheetViews>
  <sheetFormatPr baseColWidth="10" defaultRowHeight="15"/>
  <cols>
    <col min="1" max="1" width="11.42578125" style="107"/>
    <col min="2" max="2" width="32.28515625" style="107" bestFit="1" customWidth="1"/>
    <col min="3" max="3" width="23.5703125" style="107" customWidth="1"/>
    <col min="4" max="4" width="21.28515625" style="107" customWidth="1"/>
    <col min="5" max="5" width="23.85546875" style="107" customWidth="1"/>
    <col min="6" max="6" width="50.140625" style="107" bestFit="1" customWidth="1"/>
    <col min="7" max="7" width="26.7109375" style="107" customWidth="1"/>
    <col min="8" max="12" width="11.5703125" style="107" bestFit="1" customWidth="1"/>
    <col min="13" max="13" width="11.42578125" style="107"/>
    <col min="14" max="14" width="11.5703125" style="107" bestFit="1" customWidth="1"/>
    <col min="15" max="15" width="23.85546875" style="107" customWidth="1"/>
    <col min="16" max="16" width="13.85546875" style="107" bestFit="1" customWidth="1"/>
    <col min="17" max="17" width="13.42578125" style="107" bestFit="1" customWidth="1"/>
    <col min="18" max="18" width="13.5703125" style="107" bestFit="1" customWidth="1"/>
    <col min="19" max="19" width="16.7109375" style="107" bestFit="1" customWidth="1"/>
    <col min="20" max="20" width="19.85546875" style="107" bestFit="1" customWidth="1"/>
    <col min="21" max="21" width="39" style="107" customWidth="1"/>
    <col min="22" max="22" width="11.42578125" style="107"/>
    <col min="23" max="23" width="16.5703125" style="107" bestFit="1" customWidth="1"/>
    <col min="24" max="24" width="18.5703125" style="107" bestFit="1" customWidth="1"/>
    <col min="25" max="25" width="23" style="107" customWidth="1"/>
    <col min="26" max="29" width="23" style="107" bestFit="1" customWidth="1"/>
    <col min="30" max="16384" width="11.42578125" style="107"/>
  </cols>
  <sheetData>
    <row r="2" spans="2:67" ht="20.100000000000001" customHeight="1"/>
    <row r="3" spans="2:67" ht="20.100000000000001" customHeight="1" thickBot="1"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</row>
    <row r="4" spans="2:67" ht="20.100000000000001" customHeight="1" thickBot="1">
      <c r="K4" s="102" t="s">
        <v>70</v>
      </c>
      <c r="L4" s="94" t="s">
        <v>71</v>
      </c>
      <c r="N4" s="110" t="s">
        <v>72</v>
      </c>
      <c r="O4" s="300" t="s">
        <v>73</v>
      </c>
      <c r="P4" s="300" t="s">
        <v>74</v>
      </c>
      <c r="Q4" s="300" t="s">
        <v>75</v>
      </c>
      <c r="R4" s="300" t="s">
        <v>76</v>
      </c>
      <c r="S4" s="111" t="s">
        <v>155</v>
      </c>
      <c r="T4" s="301" t="s">
        <v>156</v>
      </c>
      <c r="U4" s="301" t="s">
        <v>157</v>
      </c>
      <c r="V4" s="301" t="s">
        <v>158</v>
      </c>
      <c r="W4" s="301" t="s">
        <v>156</v>
      </c>
      <c r="X4" s="91" t="s">
        <v>59</v>
      </c>
      <c r="Y4" s="92">
        <v>2014</v>
      </c>
      <c r="Z4" s="93">
        <v>2015</v>
      </c>
      <c r="AA4" s="93">
        <v>2016</v>
      </c>
      <c r="AB4" s="93">
        <v>2017</v>
      </c>
      <c r="AC4" s="93">
        <v>2018</v>
      </c>
      <c r="AD4" s="93">
        <v>2019</v>
      </c>
      <c r="AE4" s="93">
        <v>2020</v>
      </c>
      <c r="AF4" s="93">
        <v>2021</v>
      </c>
      <c r="AG4" s="93">
        <v>2022</v>
      </c>
      <c r="AH4" s="93">
        <v>2023</v>
      </c>
      <c r="AI4" s="93">
        <v>2024</v>
      </c>
      <c r="AJ4" s="93">
        <v>2025</v>
      </c>
      <c r="AK4" s="93">
        <v>2026</v>
      </c>
      <c r="AL4" s="93">
        <v>2027</v>
      </c>
      <c r="AM4" s="93">
        <v>2028</v>
      </c>
      <c r="AN4" s="93">
        <v>2029</v>
      </c>
      <c r="AO4" s="93">
        <v>2030</v>
      </c>
      <c r="AP4" s="93">
        <v>2031</v>
      </c>
      <c r="AQ4" s="93">
        <v>2032</v>
      </c>
      <c r="AR4" s="93">
        <v>2033</v>
      </c>
      <c r="AS4" s="93">
        <v>2034</v>
      </c>
      <c r="AT4" s="93">
        <v>2035</v>
      </c>
      <c r="AU4" s="93">
        <v>2036</v>
      </c>
      <c r="AV4" s="93">
        <v>2037</v>
      </c>
      <c r="AW4" s="93">
        <v>2038</v>
      </c>
      <c r="AX4" s="93">
        <v>2039</v>
      </c>
      <c r="AY4" s="94">
        <v>2040</v>
      </c>
    </row>
    <row r="5" spans="2:67" ht="20.100000000000001" customHeight="1" thickBot="1">
      <c r="K5" s="97" t="s">
        <v>62</v>
      </c>
      <c r="L5" s="98">
        <v>338.5</v>
      </c>
      <c r="N5" s="475" t="s">
        <v>77</v>
      </c>
      <c r="O5" s="14" t="s">
        <v>78</v>
      </c>
      <c r="P5" s="476" t="s">
        <v>79</v>
      </c>
      <c r="Q5" s="14">
        <v>124</v>
      </c>
      <c r="R5" s="14">
        <v>4.7</v>
      </c>
      <c r="S5" s="64">
        <v>4.9000000000000004</v>
      </c>
      <c r="T5" s="133">
        <f>+S5*$R$17*$R$18*$R$21*$R$19</f>
        <v>7619.0099999999993</v>
      </c>
      <c r="U5" s="246">
        <f t="shared" ref="U5:U12" si="0">+R5*Q5*1000*9.81*$R$21</f>
        <v>2858634.0000000009</v>
      </c>
      <c r="V5" s="107">
        <f>+U5/1000</f>
        <v>2858.6340000000009</v>
      </c>
      <c r="W5" s="107">
        <f>+V5*(12*30*3)</f>
        <v>3087324.7200000011</v>
      </c>
      <c r="X5" s="197" t="s">
        <v>159</v>
      </c>
      <c r="Y5" s="198">
        <v>375000</v>
      </c>
      <c r="Z5" s="199">
        <f>$Y$5*(1+AVERAGE([1]Supuestos!$H$27:I27))^(COUNT([1]Supuestos!$H$26:I26)-1)</f>
        <v>386831.25</v>
      </c>
      <c r="AA5" s="199">
        <f>$Y$5*(1+AVERAGE([1]Supuestos!$H$27:J27))^(COUNT([1]Supuestos!$H$26:J26)-1)</f>
        <v>400261.68166666664</v>
      </c>
      <c r="AB5" s="199">
        <f>$Y$5*(1+AVERAGE([1]Supuestos!$H$27:K27))^(COUNT([1]Supuestos!$H$26:K26)-1)</f>
        <v>414024.21429895307</v>
      </c>
      <c r="AC5" s="199">
        <f>$Y$5*(1+AVERAGE([1]Supuestos!$H$27:L27))^(COUNT([1]Supuestos!$H$26:L26)-1)</f>
        <v>427831.92785439867</v>
      </c>
      <c r="AD5" s="199">
        <f>$Y$5*(1+AVERAGE([1]Supuestos!$H$27:M27))^(COUNT([1]Supuestos!$H$26:M26)-1)</f>
        <v>441594.1491655946</v>
      </c>
      <c r="AE5" s="199">
        <f>$Y$5*(1+AVERAGE([1]Supuestos!$H$27:N27))^(COUNT([1]Supuestos!$H$26:N26)-1)</f>
        <v>455765.34823157301</v>
      </c>
      <c r="AF5" s="199">
        <f>$Y$5*(1+AVERAGE([1]Supuestos!$H$27:O27))^(COUNT([1]Supuestos!$H$26:O26)-1)</f>
        <v>470369.561212303</v>
      </c>
      <c r="AG5" s="199">
        <f>$Y$5*(1+AVERAGE([1]Supuestos!$H$27:P27))^(COUNT([1]Supuestos!$H$26:P26)-1)</f>
        <v>485426.77088353073</v>
      </c>
      <c r="AH5" s="199">
        <f>$Y$5*(1+AVERAGE([1]Supuestos!$H$27:Q27))^(COUNT([1]Supuestos!$H$26:Q26)-1)</f>
        <v>500955.16758746392</v>
      </c>
      <c r="AI5" s="199">
        <f>$Y$5*(1+AVERAGE([1]Supuestos!$H$27:R27))^(COUNT([1]Supuestos!$H$26:R26)-1)</f>
        <v>516972.18597498717</v>
      </c>
      <c r="AJ5" s="199">
        <f>$Y$5*(1+AVERAGE([1]Supuestos!$H$27:S27))^(COUNT([1]Supuestos!$H$26:S26)-1)</f>
        <v>533495.03147635597</v>
      </c>
      <c r="AK5" s="199">
        <f>$Y$5*(1+AVERAGE([1]Supuestos!$H$27:T27))^(COUNT([1]Supuestos!$H$26:T26)-1)</f>
        <v>550540.97136339173</v>
      </c>
      <c r="AL5" s="199">
        <f>$Y$5*(1+AVERAGE([1]Supuestos!$H$27:U27))^(COUNT([1]Supuestos!$H$26:U26)-1)</f>
        <v>568127.5082977009</v>
      </c>
      <c r="AM5" s="199">
        <f>$Y$5*(1+AVERAGE([1]Supuestos!$H$27:V27))^(COUNT([1]Supuestos!$H$26:V26)-1)</f>
        <v>586272.49142359965</v>
      </c>
      <c r="AN5" s="199">
        <f>$Y$5*(1+AVERAGE([1]Supuestos!$H$27:W27))^(COUNT([1]Supuestos!$H$26:W26)-1)</f>
        <v>604994.19255688204</v>
      </c>
      <c r="AO5" s="199">
        <f>$Y$5*(1+AVERAGE([1]Supuestos!$H$27:X27))^(COUNT([1]Supuestos!$H$26:X26)-1)</f>
        <v>624311.36206943274</v>
      </c>
      <c r="AP5" s="199">
        <f>$Y$5*(1+AVERAGE([1]Supuestos!$H$27:Y27))^(COUNT([1]Supuestos!$H$26:Y26)-1)</f>
        <v>644243.27259163943</v>
      </c>
      <c r="AQ5" s="199">
        <f>$Y$5*(1+AVERAGE([1]Supuestos!$H$27:Z27))^(COUNT([1]Supuestos!$H$26:Z26)-1)</f>
        <v>664809.75524403795</v>
      </c>
      <c r="AR5" s="199">
        <f>$Y$5*(1+AVERAGE([1]Supuestos!$H$27:AA27))^(COUNT([1]Supuestos!$H$26:AA26)-1)</f>
        <v>686031.23123358353</v>
      </c>
      <c r="AS5" s="199">
        <f>$Y$5*(1+AVERAGE([1]Supuestos!$H$27:AB27))^(COUNT([1]Supuestos!$H$26:AB26)-1)</f>
        <v>707928.74057774839</v>
      </c>
      <c r="AT5" s="199">
        <f>$Y$5*(1+AVERAGE([1]Supuestos!$H$27:AC27))^(COUNT([1]Supuestos!$H$26:AC26)-1)</f>
        <v>730523.96908633783</v>
      </c>
      <c r="AU5" s="199">
        <f>$Y$5*(1+AVERAGE([1]Supuestos!$H$27:AD27))^(COUNT([1]Supuestos!$H$26:AD26)-1)</f>
        <v>753839.27434551599</v>
      </c>
      <c r="AV5" s="199">
        <f>$Y$5*(1+AVERAGE([1]Supuestos!$H$27:AE27))^(COUNT([1]Supuestos!$H$26:AE26)-1)</f>
        <v>777897.71120783011</v>
      </c>
      <c r="AW5" s="199">
        <f>$Y$5*(1+AVERAGE([1]Supuestos!$H$27:AF27))^(COUNT([1]Supuestos!$H$26:AF26)-1)</f>
        <v>802723.05713829503</v>
      </c>
      <c r="AX5" s="199">
        <f>$Y$5*(1+AVERAGE([1]Supuestos!$H$27:AG27))^(COUNT([1]Supuestos!$H$26:AG26)-1)</f>
        <v>828339.83766629128</v>
      </c>
      <c r="AY5" s="199">
        <f>$Y$5*(1+AVERAGE([1]Supuestos!$H$27:AH27))^(COUNT([1]Supuestos!$H$26:AH26)-1)</f>
        <v>854773.35212628043</v>
      </c>
    </row>
    <row r="6" spans="2:67" ht="20.100000000000001" customHeight="1" thickBot="1">
      <c r="K6" s="99" t="s">
        <v>63</v>
      </c>
      <c r="L6" s="100">
        <v>427.7</v>
      </c>
      <c r="N6" s="475"/>
      <c r="O6" s="14" t="s">
        <v>80</v>
      </c>
      <c r="P6" s="476"/>
      <c r="Q6" s="14">
        <v>99.5</v>
      </c>
      <c r="R6" s="14">
        <v>10.5</v>
      </c>
      <c r="S6" s="64">
        <v>8.3000000000000007</v>
      </c>
      <c r="T6" s="133">
        <f t="shared" ref="T6:T12" si="1">+S6*$R$17*$R$18*$R$21*$R$19</f>
        <v>12905.67</v>
      </c>
      <c r="U6" s="246">
        <f t="shared" si="0"/>
        <v>5124498.75</v>
      </c>
      <c r="V6" s="107">
        <f t="shared" ref="V6:V11" si="2">+U6/1000</f>
        <v>5124.4987499999997</v>
      </c>
      <c r="W6" s="107">
        <f t="shared" ref="W6:W11" si="3">+V6*(12*30*3)</f>
        <v>5534458.6499999994</v>
      </c>
      <c r="X6" s="14"/>
      <c r="Y6" s="14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</row>
    <row r="7" spans="2:67" ht="20.100000000000001" customHeight="1" thickBot="1">
      <c r="C7" s="477" t="s">
        <v>56</v>
      </c>
      <c r="D7" s="486"/>
      <c r="E7" s="487"/>
      <c r="K7" s="99" t="s">
        <v>64</v>
      </c>
      <c r="L7" s="100">
        <v>192.5</v>
      </c>
      <c r="N7" s="475"/>
      <c r="O7" s="14" t="s">
        <v>81</v>
      </c>
      <c r="P7" s="476"/>
      <c r="Q7" s="14">
        <v>417</v>
      </c>
      <c r="R7" s="14">
        <v>23.48</v>
      </c>
      <c r="S7" s="64">
        <v>202</v>
      </c>
      <c r="T7" s="133">
        <f t="shared" si="1"/>
        <v>314089.8</v>
      </c>
      <c r="U7" s="246">
        <f t="shared" si="0"/>
        <v>48025639.800000004</v>
      </c>
      <c r="V7" s="107">
        <f t="shared" si="2"/>
        <v>48025.639800000004</v>
      </c>
      <c r="W7" s="107">
        <f t="shared" si="3"/>
        <v>51867690.984000005</v>
      </c>
      <c r="X7" s="47"/>
      <c r="Y7" s="104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</row>
    <row r="8" spans="2:67" ht="20.100000000000001" customHeight="1">
      <c r="C8" s="478"/>
      <c r="D8" s="488"/>
      <c r="E8" s="489"/>
      <c r="K8" s="99" t="s">
        <v>65</v>
      </c>
      <c r="L8" s="100">
        <v>85.3</v>
      </c>
      <c r="N8" s="475"/>
      <c r="O8" s="14" t="s">
        <v>82</v>
      </c>
      <c r="P8" s="476"/>
      <c r="Q8" s="134">
        <v>239.7</v>
      </c>
      <c r="R8" s="134">
        <v>113.6</v>
      </c>
      <c r="S8" s="73">
        <v>405</v>
      </c>
      <c r="T8" s="133">
        <f t="shared" si="1"/>
        <v>629734.5</v>
      </c>
      <c r="U8" s="246">
        <f t="shared" si="0"/>
        <v>133562757.60000001</v>
      </c>
      <c r="V8" s="107">
        <f t="shared" si="2"/>
        <v>133562.75760000001</v>
      </c>
      <c r="W8" s="107">
        <f t="shared" si="3"/>
        <v>144247778.208</v>
      </c>
      <c r="X8" s="91" t="s">
        <v>94</v>
      </c>
      <c r="Y8" s="92">
        <v>2014</v>
      </c>
      <c r="Z8" s="93">
        <v>2015</v>
      </c>
      <c r="AA8" s="93">
        <v>2016</v>
      </c>
      <c r="AB8" s="93">
        <v>2017</v>
      </c>
      <c r="AC8" s="93">
        <v>2018</v>
      </c>
      <c r="AD8" s="93">
        <v>2019</v>
      </c>
      <c r="AE8" s="93">
        <v>2020</v>
      </c>
      <c r="AF8" s="93">
        <v>2021</v>
      </c>
      <c r="AG8" s="93">
        <v>2022</v>
      </c>
      <c r="AH8" s="93">
        <v>2023</v>
      </c>
      <c r="AI8" s="93">
        <v>2024</v>
      </c>
      <c r="AJ8" s="93">
        <v>2025</v>
      </c>
      <c r="AK8" s="93">
        <v>2026</v>
      </c>
      <c r="AL8" s="93">
        <v>2027</v>
      </c>
      <c r="AM8" s="93">
        <v>2028</v>
      </c>
      <c r="AN8" s="93">
        <v>2029</v>
      </c>
      <c r="AO8" s="93">
        <v>2030</v>
      </c>
      <c r="AP8" s="93">
        <v>2031</v>
      </c>
      <c r="AQ8" s="93">
        <v>2032</v>
      </c>
      <c r="AR8" s="93">
        <v>2033</v>
      </c>
      <c r="AS8" s="93">
        <v>2034</v>
      </c>
      <c r="AT8" s="93">
        <v>2035</v>
      </c>
      <c r="AU8" s="93">
        <v>2036</v>
      </c>
      <c r="AV8" s="93">
        <v>2037</v>
      </c>
      <c r="AW8" s="93">
        <v>2038</v>
      </c>
      <c r="AX8" s="93">
        <v>2039</v>
      </c>
      <c r="AY8" s="94">
        <v>2040</v>
      </c>
    </row>
    <row r="9" spans="2:67" ht="20.100000000000001" customHeight="1" thickBot="1">
      <c r="B9" s="45"/>
      <c r="C9" s="46" t="s">
        <v>55</v>
      </c>
      <c r="D9" s="70">
        <v>1214040</v>
      </c>
      <c r="E9" s="74" t="s">
        <v>39</v>
      </c>
      <c r="F9" s="388"/>
      <c r="G9" s="279"/>
      <c r="H9" s="61"/>
      <c r="K9" s="99" t="s">
        <v>40</v>
      </c>
      <c r="L9" s="100">
        <v>900.6</v>
      </c>
      <c r="N9" s="475"/>
      <c r="O9" s="14" t="s">
        <v>83</v>
      </c>
      <c r="P9" s="476"/>
      <c r="Q9" s="112" t="s">
        <v>84</v>
      </c>
      <c r="R9" s="112">
        <v>12</v>
      </c>
      <c r="S9" s="135">
        <v>11.8</v>
      </c>
      <c r="T9" s="133">
        <f t="shared" si="1"/>
        <v>18347.82</v>
      </c>
      <c r="U9" s="246" t="e">
        <f t="shared" si="0"/>
        <v>#VALUE!</v>
      </c>
      <c r="V9" s="107" t="e">
        <f t="shared" si="2"/>
        <v>#VALUE!</v>
      </c>
      <c r="W9" s="107" t="e">
        <f t="shared" si="3"/>
        <v>#VALUE!</v>
      </c>
      <c r="X9" s="197" t="s">
        <v>102</v>
      </c>
      <c r="Y9" s="201">
        <f>Y10*60*60*24*365</f>
        <v>75686400</v>
      </c>
      <c r="Z9" s="199">
        <f>$Y$9*(1+AVERAGE([1]Supuestos!$H$27:I27))^(COUNT([1]Supuestos!$H$26:I26)-1)</f>
        <v>78074305.920000002</v>
      </c>
      <c r="AA9" s="199">
        <f>$Y$9*(1+AVERAGE([1]Supuestos!$H$27:J27))^(COUNT([1]Supuestos!$H$26:J26)-1)</f>
        <v>80784975.315455988</v>
      </c>
      <c r="AB9" s="199">
        <f>$Y$9*(1+AVERAGE([1]Supuestos!$H$27:K27))^(COUNT([1]Supuestos!$H$26:K26)-1)</f>
        <v>83562672.78164342</v>
      </c>
      <c r="AC9" s="199">
        <f>$Y$9*(1+AVERAGE([1]Supuestos!$H$27:L27))^(COUNT([1]Supuestos!$H$26:L26)-1)</f>
        <v>86349489.13162443</v>
      </c>
      <c r="AD9" s="199">
        <f>$Y$9*(1+AVERAGE([1]Supuestos!$H$27:M27))^(COUNT([1]Supuestos!$H$26:M26)-1)</f>
        <v>89127123.763751626</v>
      </c>
      <c r="AE9" s="199">
        <f>$Y$9*(1+AVERAGE([1]Supuestos!$H$27:N27))^(COUNT([1]Supuestos!$H$26:N26)-1)</f>
        <v>91987302.539717674</v>
      </c>
      <c r="AF9" s="199">
        <f>$Y$9*(1+AVERAGE([1]Supuestos!$H$27:O27))^(COUNT([1]Supuestos!$H$26:O26)-1)</f>
        <v>94934876.687303603</v>
      </c>
      <c r="AG9" s="199">
        <f>$Y$9*(1+AVERAGE([1]Supuestos!$H$27:P27))^(COUNT([1]Supuestos!$H$26:P26)-1)</f>
        <v>97973879.338131353</v>
      </c>
      <c r="AH9" s="199">
        <f>$Y$9*(1+AVERAGE([1]Supuestos!$H$27:Q27))^(COUNT([1]Supuestos!$H$26:Q26)-1)</f>
        <v>101107981.85624488</v>
      </c>
      <c r="AI9" s="199">
        <f>$Y$9*(1+AVERAGE([1]Supuestos!$H$27:R27))^(COUNT([1]Supuestos!$H$26:R26)-1)</f>
        <v>104340703.08420604</v>
      </c>
      <c r="AJ9" s="199">
        <f>$Y$9*(1+AVERAGE([1]Supuestos!$H$27:S27))^(COUNT([1]Supuestos!$H$26:S26)-1)</f>
        <v>107675515.60088551</v>
      </c>
      <c r="AK9" s="199">
        <f>$Y$9*(1+AVERAGE([1]Supuestos!$H$27:T27))^(COUNT([1]Supuestos!$H$26:T26)-1)</f>
        <v>111115904.4666619</v>
      </c>
      <c r="AL9" s="199">
        <f>$Y$9*(1+AVERAGE([1]Supuestos!$H$27:U27))^(COUNT([1]Supuestos!$H$26:U26)-1)</f>
        <v>114665402.25072829</v>
      </c>
      <c r="AM9" s="199">
        <f>$Y$9*(1+AVERAGE([1]Supuestos!$H$27:V27))^(COUNT([1]Supuestos!$H$26:V26)-1)</f>
        <v>118327611.45302168</v>
      </c>
      <c r="AN9" s="199">
        <f>$Y$9*(1+AVERAGE([1]Supuestos!$H$27:W27))^(COUNT([1]Supuestos!$H$26:W26)-1)</f>
        <v>122106219.88143253</v>
      </c>
      <c r="AO9" s="199">
        <f>$Y$9*(1+AVERAGE([1]Supuestos!$H$27:X27))^(COUNT([1]Supuestos!$H$26:X26)-1)</f>
        <v>126005011.93101844</v>
      </c>
      <c r="AP9" s="199">
        <f>$Y$9*(1+AVERAGE([1]Supuestos!$H$27:Y27))^(COUNT([1]Supuestos!$H$26:Y26)-1)</f>
        <v>130027877.40447962</v>
      </c>
      <c r="AQ9" s="199">
        <f>$Y$9*(1+AVERAGE([1]Supuestos!$H$27:Z27))^(COUNT([1]Supuestos!$H$26:Z26)-1)</f>
        <v>134178818.82480627</v>
      </c>
      <c r="AR9" s="199">
        <f>$Y$9*(1+AVERAGE([1]Supuestos!$H$27:AA27))^(COUNT([1]Supuestos!$H$26:AA26)-1)</f>
        <v>138461957.81236666</v>
      </c>
      <c r="AS9" s="199">
        <f>$Y$9*(1+AVERAGE([1]Supuestos!$H$27:AB27))^(COUNT([1]Supuestos!$H$26:AB26)-1)</f>
        <v>142881540.88230318</v>
      </c>
      <c r="AT9" s="199">
        <f>$Y$9*(1+AVERAGE([1]Supuestos!$H$27:AC27))^(COUNT([1]Supuestos!$H$26:AC26)-1)</f>
        <v>147441944.8902832</v>
      </c>
      <c r="AU9" s="199">
        <f>$Y$9*(1+AVERAGE([1]Supuestos!$H$27:AD27))^(COUNT([1]Supuestos!$H$26:AD26)-1)</f>
        <v>152147682.27686524</v>
      </c>
      <c r="AV9" s="199">
        <f>$Y$9*(1+AVERAGE([1]Supuestos!$H$27:AE27))^(COUNT([1]Supuestos!$H$26:AE26)-1)</f>
        <v>157003406.21216083</v>
      </c>
      <c r="AW9" s="199">
        <f>$Y$9*(1+AVERAGE([1]Supuestos!$H$27:AF27))^(COUNT([1]Supuestos!$H$26:AF26)-1)</f>
        <v>162013915.71144494</v>
      </c>
      <c r="AX9" s="199">
        <f>$Y$9*(1+AVERAGE([1]Supuestos!$H$27:AG27))^(COUNT([1]Supuestos!$H$26:AG26)-1)</f>
        <v>167184160.77212265</v>
      </c>
      <c r="AY9" s="200">
        <f>$Y$9*(1+AVERAGE([1]Supuestos!$H$27:AH27))^(COUNT([1]Supuestos!$H$26:AH26)-1)</f>
        <v>172519247.56898803</v>
      </c>
    </row>
    <row r="10" spans="2:67" ht="20.100000000000001" customHeight="1" thickBot="1">
      <c r="B10" s="388"/>
      <c r="C10" s="66" t="s">
        <v>201</v>
      </c>
      <c r="D10" s="71">
        <v>0.05</v>
      </c>
      <c r="E10" s="75"/>
      <c r="F10" s="45"/>
      <c r="G10" s="280"/>
      <c r="H10" s="68"/>
      <c r="K10" s="99" t="s">
        <v>41</v>
      </c>
      <c r="L10" s="100">
        <v>18.100000000000001</v>
      </c>
      <c r="N10" s="475"/>
      <c r="O10" s="14" t="s">
        <v>85</v>
      </c>
      <c r="P10" s="476"/>
      <c r="Q10" s="112">
        <v>350</v>
      </c>
      <c r="R10" s="112">
        <v>8.1999999999999993</v>
      </c>
      <c r="S10" s="73">
        <v>19</v>
      </c>
      <c r="T10" s="133">
        <f t="shared" si="1"/>
        <v>29543.1</v>
      </c>
      <c r="U10" s="246">
        <f t="shared" si="0"/>
        <v>14077349.999999998</v>
      </c>
      <c r="V10" s="107">
        <f t="shared" si="2"/>
        <v>14077.349999999999</v>
      </c>
      <c r="W10" s="107">
        <f t="shared" si="3"/>
        <v>15203537.999999998</v>
      </c>
      <c r="X10" s="2"/>
      <c r="Y10" s="140">
        <v>2.4</v>
      </c>
      <c r="Z10" s="247"/>
      <c r="AA10" s="248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2:67" ht="20.100000000000001" customHeight="1">
      <c r="B11" s="45"/>
      <c r="C11" s="46" t="s">
        <v>202</v>
      </c>
      <c r="D11" s="70">
        <f>D9*D10</f>
        <v>60702</v>
      </c>
      <c r="E11" s="74" t="s">
        <v>39</v>
      </c>
      <c r="F11" s="281"/>
      <c r="G11" s="2"/>
      <c r="H11" s="298"/>
      <c r="K11" s="99" t="s">
        <v>66</v>
      </c>
      <c r="L11" s="100">
        <v>45.9</v>
      </c>
      <c r="N11" s="113" t="s">
        <v>86</v>
      </c>
      <c r="O11" s="14" t="s">
        <v>87</v>
      </c>
      <c r="P11" s="297" t="s">
        <v>79</v>
      </c>
      <c r="Q11" s="112">
        <v>554</v>
      </c>
      <c r="R11" s="112">
        <v>32.700000000000003</v>
      </c>
      <c r="S11" s="73">
        <v>170</v>
      </c>
      <c r="T11" s="133">
        <f t="shared" si="1"/>
        <v>264333</v>
      </c>
      <c r="U11" s="246">
        <f t="shared" si="0"/>
        <v>88857999.00000003</v>
      </c>
      <c r="V11" s="107">
        <f t="shared" si="2"/>
        <v>88857.999000000025</v>
      </c>
      <c r="W11" s="107">
        <f t="shared" si="3"/>
        <v>95966638.920000032</v>
      </c>
      <c r="X11" s="2"/>
      <c r="Y11" s="141" t="s">
        <v>103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2:67" ht="20.100000000000001" customHeight="1" thickBot="1">
      <c r="B12" s="388"/>
      <c r="C12" s="66" t="s">
        <v>203</v>
      </c>
      <c r="D12" s="72">
        <f>'Costos medida'!C37</f>
        <v>307436.75319002324</v>
      </c>
      <c r="E12" s="73" t="s">
        <v>204</v>
      </c>
      <c r="F12" s="2"/>
      <c r="G12" s="2"/>
      <c r="H12" s="298"/>
      <c r="K12" s="99" t="s">
        <v>67</v>
      </c>
      <c r="L12" s="100">
        <v>28.6</v>
      </c>
      <c r="N12" s="114"/>
      <c r="O12" s="65" t="s">
        <v>88</v>
      </c>
      <c r="P12" s="115" t="s">
        <v>89</v>
      </c>
      <c r="Q12" s="65"/>
      <c r="R12" s="116">
        <v>20.25</v>
      </c>
      <c r="S12" s="117">
        <v>125</v>
      </c>
      <c r="T12" s="133">
        <f t="shared" si="1"/>
        <v>194362.5</v>
      </c>
      <c r="U12" s="246">
        <f t="shared" si="0"/>
        <v>0</v>
      </c>
      <c r="X12" s="47"/>
      <c r="Y12" s="123"/>
      <c r="Z12" s="123" t="e">
        <f>+(1+AVERAGE([1]Supuestos!$H$27:I31))^COUNT([1]Supuestos!$H$26:I30)</f>
        <v>#REF!</v>
      </c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</row>
    <row r="13" spans="2:67" ht="20.100000000000001" customHeight="1" thickBot="1">
      <c r="B13" s="45"/>
      <c r="C13" s="346" t="s">
        <v>220</v>
      </c>
      <c r="D13" s="347"/>
      <c r="E13" s="384" t="s">
        <v>11</v>
      </c>
      <c r="F13" s="45"/>
      <c r="G13" s="79"/>
      <c r="H13" s="68"/>
      <c r="K13" s="99" t="s">
        <v>44</v>
      </c>
      <c r="L13" s="100">
        <v>195.2</v>
      </c>
      <c r="N13" s="299"/>
      <c r="P13" s="118" t="s">
        <v>91</v>
      </c>
      <c r="Q13" s="119">
        <f>AVERAGE(Q5:Q12)</f>
        <v>297.36666666666667</v>
      </c>
      <c r="R13" s="119">
        <f>AVERAGE(R5:R12)</f>
        <v>28.178750000000001</v>
      </c>
      <c r="S13" s="120">
        <f>AVERAGE(S5:S12)</f>
        <v>118.25</v>
      </c>
      <c r="T13" s="136">
        <f>+AVERAGE(T5:T12)</f>
        <v>183866.92499999999</v>
      </c>
      <c r="W13" s="136"/>
      <c r="X13" s="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</row>
    <row r="14" spans="2:67" ht="20.100000000000001" customHeight="1" thickBot="1">
      <c r="B14" s="2"/>
      <c r="C14" s="389"/>
      <c r="D14" s="277"/>
      <c r="E14" s="2"/>
      <c r="F14" s="2"/>
      <c r="G14" s="77"/>
      <c r="H14" s="298"/>
      <c r="K14" s="99" t="s">
        <v>68</v>
      </c>
      <c r="L14" s="100">
        <v>485.6</v>
      </c>
      <c r="P14" s="109"/>
      <c r="R14" s="108" t="s">
        <v>146</v>
      </c>
      <c r="S14" s="202">
        <f>T13/R13</f>
        <v>6525.0206272457071</v>
      </c>
      <c r="T14" s="107" t="s">
        <v>160</v>
      </c>
      <c r="U14" s="203"/>
      <c r="X14" s="204"/>
      <c r="Y14" s="92">
        <v>2014</v>
      </c>
      <c r="Z14" s="93">
        <v>2015</v>
      </c>
      <c r="AA14" s="93">
        <v>2016</v>
      </c>
      <c r="AB14" s="93">
        <v>2017</v>
      </c>
      <c r="AC14" s="93">
        <v>2018</v>
      </c>
      <c r="AD14" s="93">
        <v>2019</v>
      </c>
      <c r="AE14" s="93">
        <v>2020</v>
      </c>
      <c r="AF14" s="93">
        <v>2021</v>
      </c>
      <c r="AG14" s="93">
        <v>2022</v>
      </c>
      <c r="AH14" s="93">
        <v>2023</v>
      </c>
      <c r="AI14" s="93">
        <v>2024</v>
      </c>
      <c r="AJ14" s="93">
        <v>2025</v>
      </c>
      <c r="AK14" s="93">
        <v>2026</v>
      </c>
      <c r="AL14" s="93">
        <v>2027</v>
      </c>
      <c r="AM14" s="93">
        <v>2028</v>
      </c>
      <c r="AN14" s="93">
        <v>2029</v>
      </c>
      <c r="AO14" s="93">
        <v>2030</v>
      </c>
      <c r="AP14" s="93">
        <v>2031</v>
      </c>
      <c r="AQ14" s="93">
        <v>2032</v>
      </c>
      <c r="AR14" s="93">
        <v>2033</v>
      </c>
      <c r="AS14" s="93">
        <v>2034</v>
      </c>
      <c r="AT14" s="93">
        <v>2035</v>
      </c>
      <c r="AU14" s="93">
        <v>2036</v>
      </c>
      <c r="AV14" s="93">
        <v>2037</v>
      </c>
      <c r="AW14" s="93">
        <v>2038</v>
      </c>
      <c r="AX14" s="93">
        <v>2039</v>
      </c>
      <c r="AY14" s="94">
        <v>2040</v>
      </c>
      <c r="AZ14" s="83"/>
      <c r="BA14" s="83"/>
      <c r="BB14" s="83"/>
      <c r="BC14" s="83"/>
      <c r="BD14" s="83"/>
      <c r="BE14" s="83"/>
      <c r="BF14" s="83"/>
      <c r="BG14" s="83"/>
      <c r="BH14" s="83"/>
      <c r="BI14" s="1"/>
      <c r="BJ14" s="1"/>
      <c r="BK14" s="1"/>
      <c r="BL14" s="1"/>
      <c r="BM14" s="1"/>
      <c r="BN14" s="1"/>
      <c r="BO14" s="1"/>
    </row>
    <row r="15" spans="2:67" ht="20.100000000000001" customHeight="1" thickBot="1">
      <c r="B15" s="105"/>
      <c r="C15" s="390"/>
      <c r="D15" s="391"/>
      <c r="E15" s="2"/>
      <c r="F15" s="45"/>
      <c r="G15" s="278"/>
      <c r="H15" s="68"/>
      <c r="K15" s="101" t="s">
        <v>69</v>
      </c>
      <c r="L15" s="96">
        <v>71.8</v>
      </c>
      <c r="T15" s="55"/>
      <c r="X15" s="69" t="s">
        <v>205</v>
      </c>
      <c r="Y15" s="285">
        <f>D12</f>
        <v>307436.75319002324</v>
      </c>
      <c r="Z15" s="125">
        <f>Y15*(1+AVERAGE([2]Supuestos!H27:I27)^(COUNT([2]Supuestos!H26:I26)-1))</f>
        <v>317136.38275316847</v>
      </c>
      <c r="AA15" s="125">
        <f>Z15*(1+AVERAGE([2]Supuestos!I27:J27)^(COUNT([2]Supuestos!I26:J26)-1))</f>
        <v>328331.29706435528</v>
      </c>
      <c r="AB15" s="125">
        <f>AA15*(1+AVERAGE([2]Supuestos!J27:K27)^(COUNT([2]Supuestos!J26:K26)-1))</f>
        <v>340003.47467499308</v>
      </c>
      <c r="AC15" s="125">
        <f>AB15*(1+AVERAGE([2]Supuestos!K27:L27)^(COUNT([2]Supuestos!K26:L26)-1))</f>
        <v>351580.59298767656</v>
      </c>
      <c r="AD15" s="125">
        <f>AC15*(1+AVERAGE([2]Supuestos!L27:M27)^(COUNT([2]Supuestos!L26:M26)-1))</f>
        <v>363042.12031907478</v>
      </c>
      <c r="AE15" s="125">
        <f>AD15*(1+AVERAGE([2]Supuestos!M27:N27)^(COUNT([2]Supuestos!M26:N26)-1))</f>
        <v>374623.16395725327</v>
      </c>
      <c r="AF15" s="125">
        <f>AE15*(1+AVERAGE([2]Supuestos!N27:O27)^(COUNT([2]Supuestos!N26:O26)-1))</f>
        <v>386573.6428874897</v>
      </c>
      <c r="AG15" s="125">
        <f>AF15*(1+AVERAGE([2]Supuestos!O27:P27)^(COUNT([2]Supuestos!O26:P26)-1))</f>
        <v>398905.34209560062</v>
      </c>
      <c r="AH15" s="125">
        <f>AG15*(1+AVERAGE([2]Supuestos!P27:Q27)^(COUNT([2]Supuestos!P26:Q26)-1))</f>
        <v>411630.42250845028</v>
      </c>
      <c r="AI15" s="125">
        <f>AH15*(1+AVERAGE([2]Supuestos!Q27:R27)^(COUNT([2]Supuestos!Q26:R26)-1))</f>
        <v>424761.43298646988</v>
      </c>
      <c r="AJ15" s="125">
        <f>AI15*(1+AVERAGE([2]Supuestos!R27:S27)^(COUNT([2]Supuestos!R26:S26)-1))</f>
        <v>438311.32269873831</v>
      </c>
      <c r="AK15" s="125">
        <f>AJ15*(1+AVERAGE([2]Supuestos!S27:T27)^(COUNT([2]Supuestos!S26:T26)-1))</f>
        <v>452293.45389282808</v>
      </c>
      <c r="AL15" s="125">
        <f>AK15*(1+AVERAGE([2]Supuestos!T27:U27)^(COUNT([2]Supuestos!T26:U26)-1))</f>
        <v>466721.61507200933</v>
      </c>
      <c r="AM15" s="125">
        <f>AL15*(1+AVERAGE([2]Supuestos!U27:V27)^(COUNT([2]Supuestos!U26:V26)-1))</f>
        <v>481610.03459280642</v>
      </c>
      <c r="AN15" s="125">
        <f>AM15*(1+AVERAGE([2]Supuestos!V27:W27)^(COUNT([2]Supuestos!V26:W26)-1))</f>
        <v>496973.39469631697</v>
      </c>
      <c r="AO15" s="125">
        <f>AN15*(1+AVERAGE([2]Supuestos!W27:X27)^(COUNT([2]Supuestos!W26:X26)-1))</f>
        <v>512826.84598712949</v>
      </c>
      <c r="AP15" s="125">
        <f>AO15*(1+AVERAGE([2]Supuestos!X27:Y27)^(COUNT([2]Supuestos!X26:Y26)-1))</f>
        <v>529186.02237411891</v>
      </c>
      <c r="AQ15" s="125">
        <f>AP15*(1+AVERAGE([2]Supuestos!Y27:Z27)^(COUNT([2]Supuestos!Y26:Z26)-1))</f>
        <v>546067.05648785329</v>
      </c>
      <c r="AR15" s="125">
        <f>AQ15*(1+AVERAGE([2]Supuestos!Z27:AA27)^(COUNT([2]Supuestos!Z26:AA26)-1))</f>
        <v>563486.59558981587</v>
      </c>
      <c r="AS15" s="125">
        <f>AR15*(1+AVERAGE([2]Supuestos!AA27:AB27)^(COUNT([2]Supuestos!AA26:AB26)-1))</f>
        <v>581461.81798913097</v>
      </c>
      <c r="AT15" s="125">
        <f>AS15*(1+AVERAGE([2]Supuestos!AB27:AC27)^(COUNT([2]Supuestos!AB26:AC26)-1))</f>
        <v>600010.44998298422</v>
      </c>
      <c r="AU15" s="125">
        <f>AT15*(1+AVERAGE([2]Supuestos!AC27:AD27)^(COUNT([2]Supuestos!AC26:AD26)-1))</f>
        <v>619150.78333744139</v>
      </c>
      <c r="AV15" s="125">
        <f>AU15*(1+AVERAGE([2]Supuestos!AD27:AE27)^(COUNT([2]Supuestos!AD26:AE26)-1))</f>
        <v>638901.69332590583</v>
      </c>
      <c r="AW15" s="125">
        <f>AV15*(1+AVERAGE([2]Supuestos!AE27:AF27)^(COUNT([2]Supuestos!AE26:AF26)-1))</f>
        <v>659282.65734300227</v>
      </c>
      <c r="AX15" s="125">
        <f>AW15*(1+AVERAGE([2]Supuestos!AF27:AG27)^(COUNT([2]Supuestos!AF26:AG26)-1))</f>
        <v>680313.77411224402</v>
      </c>
      <c r="AY15" s="125">
        <f>AX15*(1+AVERAGE([2]Supuestos!AG27:AH27)^(COUNT([2]Supuestos!AG26:AH26)-1))</f>
        <v>702015.78350642463</v>
      </c>
      <c r="AZ15" s="142"/>
      <c r="BA15" s="142"/>
      <c r="BB15" s="142"/>
      <c r="BC15" s="142"/>
      <c r="BD15" s="142"/>
      <c r="BE15" s="142"/>
      <c r="BF15" s="142"/>
      <c r="BG15" s="142"/>
      <c r="BH15" s="142"/>
      <c r="BI15" s="1"/>
      <c r="BJ15" s="1"/>
      <c r="BK15" s="1"/>
      <c r="BL15" s="1"/>
      <c r="BM15" s="1"/>
      <c r="BN15" s="1"/>
      <c r="BO15" s="1"/>
    </row>
    <row r="16" spans="2:67" ht="15.75" thickBot="1">
      <c r="B16" s="348"/>
      <c r="C16" s="349"/>
      <c r="D16" s="295"/>
      <c r="E16" s="14"/>
      <c r="H16" s="299"/>
      <c r="N16" s="55"/>
      <c r="Q16" s="137" t="s">
        <v>98</v>
      </c>
      <c r="R16" s="137"/>
      <c r="X16" s="205" t="s">
        <v>206</v>
      </c>
      <c r="Y16" s="182">
        <f>Y15*$D$11</f>
        <v>18662025792.140789</v>
      </c>
      <c r="Z16" s="182">
        <f t="shared" ref="Z16:AY16" si="4">Z15*$D$11</f>
        <v>19250812705.882832</v>
      </c>
      <c r="AA16" s="182">
        <f t="shared" si="4"/>
        <v>19930366394.400494</v>
      </c>
      <c r="AB16" s="182">
        <f t="shared" si="4"/>
        <v>20638890919.721432</v>
      </c>
      <c r="AC16" s="182">
        <f t="shared" si="4"/>
        <v>21341645155.537941</v>
      </c>
      <c r="AD16" s="182">
        <f t="shared" si="4"/>
        <v>22037382787.608479</v>
      </c>
      <c r="AE16" s="182">
        <f t="shared" si="4"/>
        <v>22740375298.533188</v>
      </c>
      <c r="AF16" s="182">
        <f t="shared" si="4"/>
        <v>23465793270.5564</v>
      </c>
      <c r="AG16" s="182">
        <f t="shared" si="4"/>
        <v>24214352075.88715</v>
      </c>
      <c r="AH16" s="182">
        <f t="shared" si="4"/>
        <v>24986789907.107948</v>
      </c>
      <c r="AI16" s="182">
        <f t="shared" si="4"/>
        <v>25783868505.144695</v>
      </c>
      <c r="AJ16" s="182">
        <f t="shared" si="4"/>
        <v>26606373910.458813</v>
      </c>
      <c r="AK16" s="182">
        <f t="shared" si="4"/>
        <v>27455117238.20245</v>
      </c>
      <c r="AL16" s="182">
        <f t="shared" si="4"/>
        <v>28330935478.101109</v>
      </c>
      <c r="AM16" s="182">
        <f t="shared" si="4"/>
        <v>29234692319.852535</v>
      </c>
      <c r="AN16" s="182">
        <f t="shared" si="4"/>
        <v>30167279004.855831</v>
      </c>
      <c r="AO16" s="182">
        <f t="shared" si="4"/>
        <v>31129615205.110733</v>
      </c>
      <c r="AP16" s="182">
        <f t="shared" si="4"/>
        <v>32122649930.153767</v>
      </c>
      <c r="AQ16" s="182">
        <f t="shared" si="4"/>
        <v>33147362462.925671</v>
      </c>
      <c r="AR16" s="182">
        <f t="shared" si="4"/>
        <v>34204763325.493004</v>
      </c>
      <c r="AS16" s="182">
        <f t="shared" si="4"/>
        <v>35295895275.576225</v>
      </c>
      <c r="AT16" s="182">
        <f t="shared" si="4"/>
        <v>36421834334.867111</v>
      </c>
      <c r="AU16" s="182">
        <f t="shared" si="4"/>
        <v>37583690850.149368</v>
      </c>
      <c r="AV16" s="182">
        <f t="shared" si="4"/>
        <v>38782610588.269135</v>
      </c>
      <c r="AW16" s="182">
        <f t="shared" si="4"/>
        <v>40019775866.034927</v>
      </c>
      <c r="AX16" s="182">
        <f t="shared" si="4"/>
        <v>41296406716.161438</v>
      </c>
      <c r="AY16" s="182">
        <f t="shared" si="4"/>
        <v>42613762090.40699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2:77">
      <c r="B17" s="14"/>
      <c r="C17" s="14"/>
      <c r="D17" s="14"/>
      <c r="E17" s="14"/>
      <c r="Q17" s="107" t="s">
        <v>99</v>
      </c>
      <c r="R17" s="107">
        <v>8760</v>
      </c>
      <c r="T17" s="19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2:77" ht="15" customHeight="1">
      <c r="B18" s="107" t="s">
        <v>227</v>
      </c>
      <c r="Q18" s="206" t="s">
        <v>100</v>
      </c>
      <c r="R18" s="138">
        <v>0.5</v>
      </c>
      <c r="T18" s="138">
        <v>0.75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2:77" ht="15" customHeight="1" thickBot="1">
      <c r="F19" s="14"/>
      <c r="Q19" s="107" t="s">
        <v>161</v>
      </c>
      <c r="R19" s="138">
        <v>0.71</v>
      </c>
      <c r="T19" s="107">
        <v>7.5</v>
      </c>
    </row>
    <row r="20" spans="2:77" ht="15" customHeight="1" thickBot="1">
      <c r="B20" s="477" t="s">
        <v>228</v>
      </c>
      <c r="C20" s="293" t="s">
        <v>229</v>
      </c>
      <c r="D20" s="294"/>
      <c r="H20" s="52" t="s">
        <v>49</v>
      </c>
      <c r="J20" s="479" t="s">
        <v>46</v>
      </c>
      <c r="K20" s="480"/>
      <c r="L20" s="481"/>
      <c r="Q20" s="107" t="s">
        <v>101</v>
      </c>
      <c r="R20" s="107">
        <f>+R18*R17</f>
        <v>4380</v>
      </c>
      <c r="T20" s="107">
        <f>+T19*12</f>
        <v>90</v>
      </c>
      <c r="Y20" s="332">
        <v>2014</v>
      </c>
      <c r="Z20" s="333">
        <v>2015</v>
      </c>
      <c r="AA20" s="333">
        <v>2016</v>
      </c>
      <c r="AB20" s="333">
        <v>2017</v>
      </c>
      <c r="AC20" s="333">
        <v>2018</v>
      </c>
      <c r="AD20" s="333">
        <v>2019</v>
      </c>
      <c r="AE20" s="333">
        <v>2020</v>
      </c>
      <c r="AF20" s="333">
        <v>2021</v>
      </c>
      <c r="AG20" s="333">
        <v>2022</v>
      </c>
      <c r="AH20" s="333">
        <v>2023</v>
      </c>
      <c r="AI20" s="333">
        <v>2024</v>
      </c>
      <c r="AJ20" s="333">
        <v>2025</v>
      </c>
      <c r="AK20" s="333">
        <v>2026</v>
      </c>
      <c r="AL20" s="333">
        <v>2027</v>
      </c>
      <c r="AM20" s="333">
        <v>2028</v>
      </c>
      <c r="AN20" s="333">
        <v>2029</v>
      </c>
      <c r="AO20" s="333">
        <v>2030</v>
      </c>
      <c r="AP20" s="333">
        <v>2031</v>
      </c>
      <c r="AQ20" s="333">
        <v>2032</v>
      </c>
      <c r="AR20" s="333">
        <v>2033</v>
      </c>
      <c r="AS20" s="333">
        <v>2034</v>
      </c>
      <c r="AT20" s="333">
        <v>2035</v>
      </c>
      <c r="AU20" s="333">
        <v>2036</v>
      </c>
      <c r="AV20" s="333">
        <v>2037</v>
      </c>
      <c r="AW20" s="333">
        <v>2038</v>
      </c>
      <c r="AX20" s="333">
        <v>2039</v>
      </c>
      <c r="AY20" s="334">
        <v>2040</v>
      </c>
      <c r="AZ20" s="83"/>
      <c r="BA20" s="83"/>
      <c r="BB20" s="83"/>
      <c r="BC20" s="83"/>
      <c r="BD20" s="83"/>
      <c r="BE20" s="83"/>
      <c r="BF20" s="83"/>
      <c r="BG20" s="83"/>
    </row>
    <row r="21" spans="2:77" ht="15" customHeight="1">
      <c r="B21" s="478"/>
      <c r="C21" s="295" t="s">
        <v>230</v>
      </c>
      <c r="D21" s="296"/>
      <c r="H21" s="51">
        <v>-0.14000000000000001</v>
      </c>
      <c r="J21" s="54" t="s">
        <v>45</v>
      </c>
      <c r="K21" s="482" t="s">
        <v>47</v>
      </c>
      <c r="L21" s="483"/>
      <c r="Q21" s="107" t="s">
        <v>162</v>
      </c>
      <c r="R21" s="138">
        <v>0.5</v>
      </c>
      <c r="X21" s="350" t="s">
        <v>57</v>
      </c>
      <c r="Y21" s="351">
        <f>Z21-$AZ$21</f>
        <v>4.3368086899420177E-17</v>
      </c>
      <c r="Z21" s="351">
        <f>AA21-$AZ$21</f>
        <v>-4.9999999999999567E-3</v>
      </c>
      <c r="AA21" s="351">
        <f t="shared" ref="AA21:AW21" si="5">AB21-$AZ$21</f>
        <v>-9.9999999999999568E-3</v>
      </c>
      <c r="AB21" s="351">
        <f t="shared" si="5"/>
        <v>-1.4999999999999958E-2</v>
      </c>
      <c r="AC21" s="351">
        <f t="shared" si="5"/>
        <v>-1.9999999999999959E-2</v>
      </c>
      <c r="AD21" s="351">
        <f t="shared" si="5"/>
        <v>-2.499999999999996E-2</v>
      </c>
      <c r="AE21" s="351">
        <f t="shared" si="5"/>
        <v>-2.9999999999999961E-2</v>
      </c>
      <c r="AF21" s="351">
        <f t="shared" si="5"/>
        <v>-3.4999999999999962E-2</v>
      </c>
      <c r="AG21" s="351">
        <f t="shared" si="5"/>
        <v>-3.9999999999999959E-2</v>
      </c>
      <c r="AH21" s="351">
        <f t="shared" si="5"/>
        <v>-4.4999999999999957E-2</v>
      </c>
      <c r="AI21" s="351">
        <f t="shared" si="5"/>
        <v>-4.9999999999999954E-2</v>
      </c>
      <c r="AJ21" s="351">
        <f t="shared" si="5"/>
        <v>-5.4999999999999952E-2</v>
      </c>
      <c r="AK21" s="351">
        <f t="shared" si="5"/>
        <v>-5.9999999999999949E-2</v>
      </c>
      <c r="AL21" s="351">
        <f t="shared" si="5"/>
        <v>-6.4999999999999947E-2</v>
      </c>
      <c r="AM21" s="351">
        <f t="shared" si="5"/>
        <v>-6.9999999999999951E-2</v>
      </c>
      <c r="AN21" s="351">
        <f t="shared" si="5"/>
        <v>-7.4999999999999956E-2</v>
      </c>
      <c r="AO21" s="351">
        <f t="shared" si="5"/>
        <v>-7.999999999999996E-2</v>
      </c>
      <c r="AP21" s="351">
        <f t="shared" si="5"/>
        <v>-8.4999999999999964E-2</v>
      </c>
      <c r="AQ21" s="351">
        <f t="shared" si="5"/>
        <v>-8.9999999999999969E-2</v>
      </c>
      <c r="AR21" s="351">
        <f t="shared" si="5"/>
        <v>-9.4999999999999973E-2</v>
      </c>
      <c r="AS21" s="351">
        <f t="shared" si="5"/>
        <v>-9.9999999999999978E-2</v>
      </c>
      <c r="AT21" s="351">
        <f t="shared" si="5"/>
        <v>-0.10499999999999998</v>
      </c>
      <c r="AU21" s="351">
        <f t="shared" si="5"/>
        <v>-0.10999999999999999</v>
      </c>
      <c r="AV21" s="351">
        <f t="shared" si="5"/>
        <v>-0.11499999999999999</v>
      </c>
      <c r="AW21" s="351">
        <f t="shared" si="5"/>
        <v>-0.12</v>
      </c>
      <c r="AX21" s="351">
        <f>AY21-$AZ$21</f>
        <v>-0.125</v>
      </c>
      <c r="AY21" s="352">
        <f>I29</f>
        <v>-0.13</v>
      </c>
      <c r="AZ21" s="353">
        <f>AY21/26</f>
        <v>-5.0000000000000001E-3</v>
      </c>
      <c r="BA21" s="84"/>
      <c r="BB21" s="85"/>
      <c r="BC21" s="84"/>
      <c r="BD21" s="85"/>
      <c r="BE21" s="84"/>
      <c r="BF21" s="85"/>
      <c r="BG21" s="84"/>
    </row>
    <row r="22" spans="2:77" ht="15" customHeight="1">
      <c r="B22" s="354" t="s">
        <v>224</v>
      </c>
      <c r="C22" s="70">
        <v>540000</v>
      </c>
      <c r="D22" s="355" t="s">
        <v>39</v>
      </c>
      <c r="J22" s="53">
        <v>0</v>
      </c>
      <c r="K22" s="356">
        <v>0.05</v>
      </c>
      <c r="L22" s="357">
        <v>0.1</v>
      </c>
      <c r="Q22" s="1"/>
      <c r="R22" s="1"/>
      <c r="X22" s="176" t="s">
        <v>231</v>
      </c>
      <c r="Y22" s="158">
        <f t="shared" ref="Y22:AX22" si="6">Z22-$AZ$22</f>
        <v>-1.3010426069826053E-17</v>
      </c>
      <c r="Z22" s="158">
        <f t="shared" si="6"/>
        <v>-3.3461538461538594E-3</v>
      </c>
      <c r="AA22" s="158">
        <f t="shared" si="6"/>
        <v>-6.6923076923077057E-3</v>
      </c>
      <c r="AB22" s="158">
        <f t="shared" si="6"/>
        <v>-1.0038461538461552E-2</v>
      </c>
      <c r="AC22" s="158">
        <f t="shared" si="6"/>
        <v>-1.3384615384615398E-2</v>
      </c>
      <c r="AD22" s="158">
        <f t="shared" si="6"/>
        <v>-1.6730769230769243E-2</v>
      </c>
      <c r="AE22" s="158">
        <f t="shared" si="6"/>
        <v>-2.0076923076923089E-2</v>
      </c>
      <c r="AF22" s="158">
        <f t="shared" si="6"/>
        <v>-2.3423076923076935E-2</v>
      </c>
      <c r="AG22" s="158">
        <f t="shared" si="6"/>
        <v>-2.6769230769230781E-2</v>
      </c>
      <c r="AH22" s="158">
        <f t="shared" si="6"/>
        <v>-3.0115384615384627E-2</v>
      </c>
      <c r="AI22" s="158">
        <f t="shared" si="6"/>
        <v>-3.3461538461538473E-2</v>
      </c>
      <c r="AJ22" s="158">
        <f t="shared" si="6"/>
        <v>-3.6807692307692319E-2</v>
      </c>
      <c r="AK22" s="158">
        <f t="shared" si="6"/>
        <v>-4.0153846153846165E-2</v>
      </c>
      <c r="AL22" s="158">
        <f t="shared" si="6"/>
        <v>-4.3500000000000011E-2</v>
      </c>
      <c r="AM22" s="158">
        <f t="shared" si="6"/>
        <v>-4.6846153846153857E-2</v>
      </c>
      <c r="AN22" s="158">
        <f t="shared" si="6"/>
        <v>-5.0192307692307703E-2</v>
      </c>
      <c r="AO22" s="158">
        <f t="shared" si="6"/>
        <v>-5.3538461538461549E-2</v>
      </c>
      <c r="AP22" s="158">
        <f t="shared" si="6"/>
        <v>-5.6884615384615395E-2</v>
      </c>
      <c r="AQ22" s="158">
        <f t="shared" si="6"/>
        <v>-6.023076923076924E-2</v>
      </c>
      <c r="AR22" s="158">
        <f t="shared" si="6"/>
        <v>-6.3576923076923086E-2</v>
      </c>
      <c r="AS22" s="158">
        <f t="shared" si="6"/>
        <v>-6.6923076923076932E-2</v>
      </c>
      <c r="AT22" s="158">
        <f t="shared" si="6"/>
        <v>-7.0269230769230778E-2</v>
      </c>
      <c r="AU22" s="158">
        <f t="shared" si="6"/>
        <v>-7.3615384615384624E-2</v>
      </c>
      <c r="AV22" s="158">
        <f t="shared" si="6"/>
        <v>-7.696153846153847E-2</v>
      </c>
      <c r="AW22" s="158">
        <f t="shared" si="6"/>
        <v>-8.0307692307692316E-2</v>
      </c>
      <c r="AX22" s="158">
        <f t="shared" si="6"/>
        <v>-8.3653846153846162E-2</v>
      </c>
      <c r="AY22" s="259">
        <f>L29</f>
        <v>-8.7000000000000008E-2</v>
      </c>
      <c r="AZ22" s="358">
        <f>AY22/26</f>
        <v>-3.3461538461538464E-3</v>
      </c>
      <c r="BA22" s="84"/>
      <c r="BB22" s="84"/>
      <c r="BC22" s="84"/>
      <c r="BD22" s="84"/>
      <c r="BE22" s="84"/>
      <c r="BF22" s="84"/>
      <c r="BG22" s="84"/>
    </row>
    <row r="23" spans="2:77" ht="15" customHeight="1" thickBot="1">
      <c r="B23" s="359" t="s">
        <v>232</v>
      </c>
      <c r="C23" s="71">
        <v>0.05</v>
      </c>
      <c r="D23" s="296" t="s">
        <v>119</v>
      </c>
      <c r="G23" s="48"/>
      <c r="H23" s="18"/>
      <c r="I23" s="360" t="s">
        <v>48</v>
      </c>
      <c r="J23" s="361">
        <f>I29/100</f>
        <v>-1.2999999999999999E-3</v>
      </c>
      <c r="K23" s="362">
        <f>L29</f>
        <v>-8.7000000000000008E-2</v>
      </c>
      <c r="L23" s="363">
        <f>O29</f>
        <v>-4.4000000000000011E-2</v>
      </c>
      <c r="M23" s="18"/>
      <c r="N23" s="18"/>
      <c r="O23" s="18"/>
      <c r="Q23" s="249" t="s">
        <v>147</v>
      </c>
      <c r="R23" s="124"/>
      <c r="X23" s="176" t="s">
        <v>233</v>
      </c>
      <c r="Y23" s="158">
        <f t="shared" ref="Y23:AW23" si="7">Z23-$AZ$23</f>
        <v>2.4719809532669501E-17</v>
      </c>
      <c r="Z23" s="158">
        <f t="shared" si="7"/>
        <v>-1.6923076923076681E-3</v>
      </c>
      <c r="AA23" s="158">
        <f t="shared" si="7"/>
        <v>-3.3846153846153609E-3</v>
      </c>
      <c r="AB23" s="158">
        <f t="shared" si="7"/>
        <v>-5.0769230769230535E-3</v>
      </c>
      <c r="AC23" s="158">
        <f t="shared" si="7"/>
        <v>-6.7692307692307462E-3</v>
      </c>
      <c r="AD23" s="158">
        <f t="shared" si="7"/>
        <v>-8.4615384615384388E-3</v>
      </c>
      <c r="AE23" s="158">
        <f t="shared" si="7"/>
        <v>-1.0153846153846131E-2</v>
      </c>
      <c r="AF23" s="158">
        <f t="shared" si="7"/>
        <v>-1.1846153846153824E-2</v>
      </c>
      <c r="AG23" s="158">
        <f t="shared" si="7"/>
        <v>-1.3538461538461517E-2</v>
      </c>
      <c r="AH23" s="158">
        <f t="shared" si="7"/>
        <v>-1.5230769230769209E-2</v>
      </c>
      <c r="AI23" s="158">
        <f t="shared" si="7"/>
        <v>-1.6923076923076902E-2</v>
      </c>
      <c r="AJ23" s="158">
        <f t="shared" si="7"/>
        <v>-1.8615384615384596E-2</v>
      </c>
      <c r="AK23" s="158">
        <f t="shared" si="7"/>
        <v>-2.0307692307692291E-2</v>
      </c>
      <c r="AL23" s="158">
        <f t="shared" si="7"/>
        <v>-2.1999999999999985E-2</v>
      </c>
      <c r="AM23" s="158">
        <f t="shared" si="7"/>
        <v>-2.3692307692307679E-2</v>
      </c>
      <c r="AN23" s="158">
        <f t="shared" si="7"/>
        <v>-2.5384615384615374E-2</v>
      </c>
      <c r="AO23" s="158">
        <f t="shared" si="7"/>
        <v>-2.7076923076923068E-2</v>
      </c>
      <c r="AP23" s="158">
        <f t="shared" si="7"/>
        <v>-2.8769230769230762E-2</v>
      </c>
      <c r="AQ23" s="158">
        <f t="shared" si="7"/>
        <v>-3.0461538461538457E-2</v>
      </c>
      <c r="AR23" s="158">
        <f t="shared" si="7"/>
        <v>-3.2153846153846151E-2</v>
      </c>
      <c r="AS23" s="158">
        <f t="shared" si="7"/>
        <v>-3.3846153846153845E-2</v>
      </c>
      <c r="AT23" s="158">
        <f t="shared" si="7"/>
        <v>-3.553846153846154E-2</v>
      </c>
      <c r="AU23" s="158">
        <f t="shared" si="7"/>
        <v>-3.7230769230769234E-2</v>
      </c>
      <c r="AV23" s="158">
        <f t="shared" si="7"/>
        <v>-3.8923076923076928E-2</v>
      </c>
      <c r="AW23" s="158">
        <f t="shared" si="7"/>
        <v>-4.0615384615384623E-2</v>
      </c>
      <c r="AX23" s="158">
        <f>AY23-($AZ$23)</f>
        <v>-4.2307692307692317E-2</v>
      </c>
      <c r="AY23" s="259">
        <f>O29</f>
        <v>-4.4000000000000011E-2</v>
      </c>
      <c r="AZ23" s="364">
        <f>AY23/26</f>
        <v>-1.6923076923076928E-3</v>
      </c>
      <c r="BA23" s="84"/>
      <c r="BB23" s="84"/>
      <c r="BC23" s="84"/>
      <c r="BD23" s="84"/>
      <c r="BE23" s="84"/>
      <c r="BF23" s="84"/>
      <c r="BG23" s="84"/>
    </row>
    <row r="24" spans="2:77" ht="15" customHeight="1">
      <c r="B24" s="354" t="s">
        <v>225</v>
      </c>
      <c r="C24" s="70">
        <f>C22*C23</f>
        <v>27000</v>
      </c>
      <c r="D24" s="355" t="s">
        <v>39</v>
      </c>
      <c r="H24" s="365" t="s">
        <v>50</v>
      </c>
      <c r="I24" s="366" t="s">
        <v>51</v>
      </c>
      <c r="J24" s="18"/>
      <c r="K24" s="365" t="s">
        <v>180</v>
      </c>
      <c r="L24" s="366" t="s">
        <v>50</v>
      </c>
      <c r="M24" s="18"/>
      <c r="N24" s="365" t="s">
        <v>50</v>
      </c>
      <c r="O24" s="366" t="s">
        <v>51</v>
      </c>
      <c r="Q24" s="207" t="s">
        <v>148</v>
      </c>
      <c r="R24" s="124"/>
      <c r="S24" s="122"/>
      <c r="T24" s="122"/>
      <c r="U24" s="122"/>
      <c r="W24" s="474" t="s">
        <v>102</v>
      </c>
      <c r="X24" s="14" t="s">
        <v>61</v>
      </c>
      <c r="Y24" s="103">
        <f>$L$5+($L$5*Y21)</f>
        <v>338.5</v>
      </c>
      <c r="Z24" s="103">
        <f t="shared" ref="Z24:AY25" si="8">$L$5+($L$5*Z21)</f>
        <v>336.8075</v>
      </c>
      <c r="AA24" s="103">
        <f t="shared" si="8"/>
        <v>335.11500000000001</v>
      </c>
      <c r="AB24" s="103">
        <f t="shared" si="8"/>
        <v>333.42250000000001</v>
      </c>
      <c r="AC24" s="103">
        <f t="shared" si="8"/>
        <v>331.73</v>
      </c>
      <c r="AD24" s="103">
        <f t="shared" si="8"/>
        <v>330.03750000000002</v>
      </c>
      <c r="AE24" s="103">
        <f t="shared" si="8"/>
        <v>328.34500000000003</v>
      </c>
      <c r="AF24" s="103">
        <f t="shared" si="8"/>
        <v>326.65250000000003</v>
      </c>
      <c r="AG24" s="103">
        <f t="shared" si="8"/>
        <v>324.96000000000004</v>
      </c>
      <c r="AH24" s="103">
        <f t="shared" si="8"/>
        <v>323.26750000000004</v>
      </c>
      <c r="AI24" s="103">
        <f t="shared" si="8"/>
        <v>321.57500000000005</v>
      </c>
      <c r="AJ24" s="103">
        <f t="shared" si="8"/>
        <v>319.88249999999999</v>
      </c>
      <c r="AK24" s="103">
        <f t="shared" si="8"/>
        <v>318.19</v>
      </c>
      <c r="AL24" s="103">
        <f t="shared" si="8"/>
        <v>316.4975</v>
      </c>
      <c r="AM24" s="103">
        <f t="shared" si="8"/>
        <v>314.80500000000001</v>
      </c>
      <c r="AN24" s="103">
        <f t="shared" si="8"/>
        <v>313.11250000000001</v>
      </c>
      <c r="AO24" s="103">
        <f t="shared" si="8"/>
        <v>311.42</v>
      </c>
      <c r="AP24" s="103">
        <f t="shared" si="8"/>
        <v>309.72750000000002</v>
      </c>
      <c r="AQ24" s="103">
        <f t="shared" si="8"/>
        <v>308.03500000000003</v>
      </c>
      <c r="AR24" s="103">
        <f t="shared" si="8"/>
        <v>306.34250000000003</v>
      </c>
      <c r="AS24" s="103">
        <f t="shared" si="8"/>
        <v>304.64999999999998</v>
      </c>
      <c r="AT24" s="103">
        <f t="shared" si="8"/>
        <v>302.95749999999998</v>
      </c>
      <c r="AU24" s="103">
        <f t="shared" si="8"/>
        <v>301.26499999999999</v>
      </c>
      <c r="AV24" s="103">
        <f t="shared" si="8"/>
        <v>299.57249999999999</v>
      </c>
      <c r="AW24" s="103">
        <f t="shared" si="8"/>
        <v>297.88</v>
      </c>
      <c r="AX24" s="103">
        <f t="shared" si="8"/>
        <v>296.1875</v>
      </c>
      <c r="AY24" s="367">
        <f t="shared" si="8"/>
        <v>294.495</v>
      </c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</row>
    <row r="25" spans="2:77" ht="15" customHeight="1">
      <c r="B25" s="359" t="s">
        <v>234</v>
      </c>
      <c r="C25" s="72">
        <f>[3]Caribe!C8</f>
        <v>497411.89227558131</v>
      </c>
      <c r="D25" s="368" t="s">
        <v>222</v>
      </c>
      <c r="H25" s="369">
        <v>-0.1</v>
      </c>
      <c r="I25" s="370">
        <v>-0.09</v>
      </c>
      <c r="J25" s="18"/>
      <c r="K25" s="369">
        <v>0</v>
      </c>
      <c r="L25" s="370">
        <f>O29</f>
        <v>-4.4000000000000011E-2</v>
      </c>
      <c r="M25" s="18"/>
      <c r="N25" s="369">
        <v>-0.1</v>
      </c>
      <c r="O25" s="370">
        <v>0</v>
      </c>
      <c r="Q25" s="123"/>
      <c r="R25" s="124"/>
      <c r="S25" s="122"/>
      <c r="T25" s="122"/>
      <c r="U25" s="122"/>
      <c r="W25" s="474"/>
      <c r="X25" s="14" t="s">
        <v>235</v>
      </c>
      <c r="Y25" s="103">
        <f>$L$5+($L$5*Y22)</f>
        <v>338.5</v>
      </c>
      <c r="Z25" s="103">
        <f t="shared" si="8"/>
        <v>337.36732692307692</v>
      </c>
      <c r="AA25" s="103">
        <f t="shared" si="8"/>
        <v>336.23465384615383</v>
      </c>
      <c r="AB25" s="103">
        <f t="shared" si="8"/>
        <v>335.10198076923075</v>
      </c>
      <c r="AC25" s="103">
        <f t="shared" si="8"/>
        <v>333.96930769230767</v>
      </c>
      <c r="AD25" s="103">
        <f t="shared" si="8"/>
        <v>332.83663461538458</v>
      </c>
      <c r="AE25" s="103">
        <f t="shared" si="8"/>
        <v>331.70396153846156</v>
      </c>
      <c r="AF25" s="103">
        <f t="shared" si="8"/>
        <v>330.57128846153847</v>
      </c>
      <c r="AG25" s="103">
        <f t="shared" si="8"/>
        <v>329.43861538461539</v>
      </c>
      <c r="AH25" s="103">
        <f t="shared" si="8"/>
        <v>328.30594230769231</v>
      </c>
      <c r="AI25" s="103">
        <f t="shared" si="8"/>
        <v>327.17326923076922</v>
      </c>
      <c r="AJ25" s="103">
        <f t="shared" si="8"/>
        <v>326.04059615384614</v>
      </c>
      <c r="AK25" s="103">
        <f t="shared" si="8"/>
        <v>324.90792307692305</v>
      </c>
      <c r="AL25" s="103">
        <f t="shared" si="8"/>
        <v>323.77524999999997</v>
      </c>
      <c r="AM25" s="103">
        <f t="shared" si="8"/>
        <v>322.64257692307694</v>
      </c>
      <c r="AN25" s="103">
        <f t="shared" si="8"/>
        <v>321.50990384615386</v>
      </c>
      <c r="AO25" s="103">
        <f t="shared" si="8"/>
        <v>320.37723076923078</v>
      </c>
      <c r="AP25" s="103">
        <f t="shared" si="8"/>
        <v>319.24455769230769</v>
      </c>
      <c r="AQ25" s="103">
        <f t="shared" si="8"/>
        <v>318.11188461538461</v>
      </c>
      <c r="AR25" s="103">
        <f t="shared" si="8"/>
        <v>316.97921153846153</v>
      </c>
      <c r="AS25" s="103">
        <f t="shared" si="8"/>
        <v>315.84653846153844</v>
      </c>
      <c r="AT25" s="103">
        <f t="shared" si="8"/>
        <v>314.71386538461536</v>
      </c>
      <c r="AU25" s="103">
        <f t="shared" si="8"/>
        <v>313.58119230769228</v>
      </c>
      <c r="AV25" s="103">
        <f t="shared" si="8"/>
        <v>312.44851923076925</v>
      </c>
      <c r="AW25" s="103">
        <f t="shared" si="8"/>
        <v>311.31584615384617</v>
      </c>
      <c r="AX25" s="103">
        <f t="shared" si="8"/>
        <v>310.18317307692308</v>
      </c>
      <c r="AY25" s="367">
        <f t="shared" si="8"/>
        <v>309.0505</v>
      </c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</row>
    <row r="26" spans="2:77" ht="15" customHeight="1" thickBot="1">
      <c r="B26" s="354" t="s">
        <v>236</v>
      </c>
      <c r="C26" s="347">
        <f>C25*C24</f>
        <v>13430121091.440695</v>
      </c>
      <c r="D26" s="355" t="s">
        <v>222</v>
      </c>
      <c r="H26" s="369"/>
      <c r="I26" s="370"/>
      <c r="J26" s="18"/>
      <c r="K26" s="369"/>
      <c r="L26" s="370"/>
      <c r="M26" s="18"/>
      <c r="N26" s="369"/>
      <c r="O26" s="370"/>
      <c r="Q26" s="123"/>
      <c r="R26" s="124"/>
      <c r="S26" s="250"/>
      <c r="T26" s="250"/>
      <c r="U26" s="122"/>
      <c r="W26" s="474"/>
      <c r="X26" s="371" t="s">
        <v>93</v>
      </c>
      <c r="Y26" s="121">
        <f>Y25-Y24</f>
        <v>0</v>
      </c>
      <c r="Z26" s="121">
        <f>Z25-Z24</f>
        <v>0.55982692307691195</v>
      </c>
      <c r="AA26" s="121">
        <f t="shared" ref="AA26:AY26" si="9">AA25-AA24</f>
        <v>1.1196538461538239</v>
      </c>
      <c r="AB26" s="121">
        <f t="shared" si="9"/>
        <v>1.6794807692307359</v>
      </c>
      <c r="AC26" s="121">
        <f t="shared" si="9"/>
        <v>2.2393076923076478</v>
      </c>
      <c r="AD26" s="121">
        <f t="shared" si="9"/>
        <v>2.7991346153845598</v>
      </c>
      <c r="AE26" s="121">
        <f t="shared" si="9"/>
        <v>3.3589615384615286</v>
      </c>
      <c r="AF26" s="121">
        <f t="shared" si="9"/>
        <v>3.9187884615384405</v>
      </c>
      <c r="AG26" s="121">
        <f t="shared" si="9"/>
        <v>4.4786153846153525</v>
      </c>
      <c r="AH26" s="121">
        <f t="shared" si="9"/>
        <v>5.0384423076922644</v>
      </c>
      <c r="AI26" s="121">
        <f t="shared" si="9"/>
        <v>5.5982692307691764</v>
      </c>
      <c r="AJ26" s="121">
        <f t="shared" si="9"/>
        <v>6.1580961538461452</v>
      </c>
      <c r="AK26" s="121">
        <f t="shared" si="9"/>
        <v>6.7179230769230571</v>
      </c>
      <c r="AL26" s="121">
        <f t="shared" si="9"/>
        <v>7.2777499999999691</v>
      </c>
      <c r="AM26" s="121">
        <f t="shared" si="9"/>
        <v>7.8375769230769379</v>
      </c>
      <c r="AN26" s="121">
        <f t="shared" si="9"/>
        <v>8.3974038461538498</v>
      </c>
      <c r="AO26" s="121">
        <f t="shared" si="9"/>
        <v>8.9572307692307618</v>
      </c>
      <c r="AP26" s="121">
        <f t="shared" si="9"/>
        <v>9.5170576923076737</v>
      </c>
      <c r="AQ26" s="121">
        <f t="shared" si="9"/>
        <v>10.076884615384586</v>
      </c>
      <c r="AR26" s="121">
        <f t="shared" si="9"/>
        <v>10.636711538461498</v>
      </c>
      <c r="AS26" s="121">
        <f t="shared" si="9"/>
        <v>11.196538461538466</v>
      </c>
      <c r="AT26" s="121">
        <f t="shared" si="9"/>
        <v>11.756365384615378</v>
      </c>
      <c r="AU26" s="121">
        <f t="shared" si="9"/>
        <v>12.31619230769229</v>
      </c>
      <c r="AV26" s="121">
        <f t="shared" si="9"/>
        <v>12.876019230769259</v>
      </c>
      <c r="AW26" s="121">
        <f t="shared" si="9"/>
        <v>13.435846153846171</v>
      </c>
      <c r="AX26" s="121">
        <f t="shared" si="9"/>
        <v>13.995673076923083</v>
      </c>
      <c r="AY26" s="372">
        <f t="shared" si="9"/>
        <v>14.555499999999995</v>
      </c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</row>
    <row r="27" spans="2:77" ht="15" customHeight="1">
      <c r="H27" s="369">
        <v>-0.2</v>
      </c>
      <c r="I27" s="370">
        <v>-0.19</v>
      </c>
      <c r="J27" s="18"/>
      <c r="K27" s="369">
        <v>0.1</v>
      </c>
      <c r="L27" s="370">
        <f>$I$29</f>
        <v>-0.13</v>
      </c>
      <c r="M27" s="18"/>
      <c r="N27" s="369">
        <v>-0.2</v>
      </c>
      <c r="O27" s="370">
        <v>-0.11</v>
      </c>
      <c r="Q27" s="123"/>
      <c r="R27" s="124"/>
      <c r="S27" s="251"/>
      <c r="T27" s="2"/>
      <c r="U27" s="122"/>
      <c r="W27" s="474"/>
      <c r="X27" s="14" t="s">
        <v>237</v>
      </c>
      <c r="Y27" s="103">
        <f t="shared" ref="Y27:AY27" si="10">$L$5+($L$5*Y23)</f>
        <v>338.5</v>
      </c>
      <c r="Z27" s="103">
        <f t="shared" si="10"/>
        <v>337.92715384615383</v>
      </c>
      <c r="AA27" s="103">
        <f t="shared" si="10"/>
        <v>337.35430769230771</v>
      </c>
      <c r="AB27" s="103">
        <f t="shared" si="10"/>
        <v>336.78146153846154</v>
      </c>
      <c r="AC27" s="103">
        <f t="shared" si="10"/>
        <v>336.20861538461537</v>
      </c>
      <c r="AD27" s="103">
        <f t="shared" si="10"/>
        <v>335.63576923076926</v>
      </c>
      <c r="AE27" s="103">
        <f t="shared" si="10"/>
        <v>335.06292307692308</v>
      </c>
      <c r="AF27" s="103">
        <f t="shared" si="10"/>
        <v>334.49007692307691</v>
      </c>
      <c r="AG27" s="103">
        <f t="shared" si="10"/>
        <v>333.9172307692308</v>
      </c>
      <c r="AH27" s="103">
        <f t="shared" si="10"/>
        <v>333.34438461538463</v>
      </c>
      <c r="AI27" s="103">
        <f t="shared" si="10"/>
        <v>332.77153846153846</v>
      </c>
      <c r="AJ27" s="103">
        <f t="shared" si="10"/>
        <v>332.19869230769234</v>
      </c>
      <c r="AK27" s="103">
        <f t="shared" si="10"/>
        <v>331.62584615384617</v>
      </c>
      <c r="AL27" s="103">
        <f t="shared" si="10"/>
        <v>331.053</v>
      </c>
      <c r="AM27" s="103">
        <f t="shared" si="10"/>
        <v>330.48015384615383</v>
      </c>
      <c r="AN27" s="103">
        <f t="shared" si="10"/>
        <v>329.90730769230771</v>
      </c>
      <c r="AO27" s="103">
        <f t="shared" si="10"/>
        <v>329.33446153846154</v>
      </c>
      <c r="AP27" s="103">
        <f t="shared" si="10"/>
        <v>328.76161538461537</v>
      </c>
      <c r="AQ27" s="103">
        <f t="shared" si="10"/>
        <v>328.18876923076925</v>
      </c>
      <c r="AR27" s="103">
        <f t="shared" si="10"/>
        <v>327.61592307692308</v>
      </c>
      <c r="AS27" s="103">
        <f t="shared" si="10"/>
        <v>327.04307692307691</v>
      </c>
      <c r="AT27" s="103">
        <f t="shared" si="10"/>
        <v>326.4702307692308</v>
      </c>
      <c r="AU27" s="103">
        <f t="shared" si="10"/>
        <v>325.89738461538462</v>
      </c>
      <c r="AV27" s="103">
        <f t="shared" si="10"/>
        <v>325.32453846153845</v>
      </c>
      <c r="AW27" s="103">
        <f t="shared" si="10"/>
        <v>324.75169230769228</v>
      </c>
      <c r="AX27" s="103">
        <f t="shared" si="10"/>
        <v>324.17884615384617</v>
      </c>
      <c r="AY27" s="367">
        <f t="shared" si="10"/>
        <v>323.60599999999999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</row>
    <row r="28" spans="2:77" ht="15" customHeight="1" thickBot="1">
      <c r="G28" s="14"/>
      <c r="H28" s="369"/>
      <c r="I28" s="370"/>
      <c r="J28" s="18"/>
      <c r="K28" s="369"/>
      <c r="L28" s="370"/>
      <c r="M28" s="18"/>
      <c r="N28" s="369"/>
      <c r="O28" s="370"/>
      <c r="Q28" s="123"/>
      <c r="R28" s="124"/>
      <c r="S28" s="252"/>
      <c r="T28" s="251"/>
      <c r="U28" s="122"/>
      <c r="W28" s="474" t="s">
        <v>163</v>
      </c>
      <c r="X28" s="14" t="s">
        <v>90</v>
      </c>
      <c r="Y28" s="133">
        <f>Y24*$S$14</f>
        <v>2208719.4823226719</v>
      </c>
      <c r="Z28" s="373">
        <f t="shared" ref="Z28:AY29" si="11">Z24*$S$14</f>
        <v>2197675.8849110585</v>
      </c>
      <c r="AA28" s="373">
        <f t="shared" si="11"/>
        <v>2186632.287499445</v>
      </c>
      <c r="AB28" s="373">
        <f t="shared" si="11"/>
        <v>2175588.690087832</v>
      </c>
      <c r="AC28" s="373">
        <f t="shared" si="11"/>
        <v>2164545.0926762186</v>
      </c>
      <c r="AD28" s="373">
        <f t="shared" si="11"/>
        <v>2153501.4952646052</v>
      </c>
      <c r="AE28" s="373">
        <f t="shared" si="11"/>
        <v>2142457.8978529917</v>
      </c>
      <c r="AF28" s="373">
        <f t="shared" si="11"/>
        <v>2131414.3004413787</v>
      </c>
      <c r="AG28" s="373">
        <f t="shared" si="11"/>
        <v>2120370.7030297653</v>
      </c>
      <c r="AH28" s="373">
        <f t="shared" si="11"/>
        <v>2109327.1056181518</v>
      </c>
      <c r="AI28" s="373">
        <f t="shared" si="11"/>
        <v>2098283.5082065384</v>
      </c>
      <c r="AJ28" s="373">
        <f t="shared" si="11"/>
        <v>2087239.9107949249</v>
      </c>
      <c r="AK28" s="373">
        <f t="shared" si="11"/>
        <v>2076196.3133833115</v>
      </c>
      <c r="AL28" s="373">
        <f t="shared" si="11"/>
        <v>2065152.7159716983</v>
      </c>
      <c r="AM28" s="373">
        <f t="shared" si="11"/>
        <v>2054109.1185600848</v>
      </c>
      <c r="AN28" s="373">
        <f t="shared" si="11"/>
        <v>2043065.5211484716</v>
      </c>
      <c r="AO28" s="373">
        <f t="shared" si="11"/>
        <v>2032021.9237368582</v>
      </c>
      <c r="AP28" s="373">
        <f t="shared" si="11"/>
        <v>2020978.326325245</v>
      </c>
      <c r="AQ28" s="373">
        <f t="shared" si="11"/>
        <v>2009934.7289136315</v>
      </c>
      <c r="AR28" s="373">
        <f t="shared" si="11"/>
        <v>1998891.1315020183</v>
      </c>
      <c r="AS28" s="373">
        <f t="shared" si="11"/>
        <v>1987847.5340904046</v>
      </c>
      <c r="AT28" s="373">
        <f t="shared" si="11"/>
        <v>1976803.9366787912</v>
      </c>
      <c r="AU28" s="373">
        <f t="shared" si="11"/>
        <v>1965760.339267178</v>
      </c>
      <c r="AV28" s="373">
        <f t="shared" si="11"/>
        <v>1954716.7418555645</v>
      </c>
      <c r="AW28" s="373">
        <f t="shared" si="11"/>
        <v>1943673.1444439513</v>
      </c>
      <c r="AX28" s="373">
        <f t="shared" si="11"/>
        <v>1932629.5470323379</v>
      </c>
      <c r="AY28" s="374">
        <f t="shared" si="11"/>
        <v>1921585.9496207247</v>
      </c>
      <c r="BA28" s="1"/>
      <c r="BB28" s="1"/>
      <c r="BC28" s="1"/>
      <c r="BD28" s="1"/>
      <c r="BE28" s="1"/>
      <c r="BF28" s="1"/>
      <c r="BG28" s="84"/>
    </row>
    <row r="29" spans="2:77" ht="15" customHeight="1" thickBot="1">
      <c r="G29" s="108" t="s">
        <v>52</v>
      </c>
      <c r="H29" s="375">
        <v>-0.14000000000000001</v>
      </c>
      <c r="I29" s="376">
        <f>I25 + (H29-H25)/(H27-H25)*(I27-I25)</f>
        <v>-0.13</v>
      </c>
      <c r="J29" s="87" t="s">
        <v>52</v>
      </c>
      <c r="K29" s="375">
        <v>0.05</v>
      </c>
      <c r="L29" s="376">
        <f>L25 + (K29-K25)/(K27-K25)*(L27-L25)</f>
        <v>-8.7000000000000008E-2</v>
      </c>
      <c r="M29" s="87" t="s">
        <v>52</v>
      </c>
      <c r="N29" s="375">
        <v>-0.14000000000000001</v>
      </c>
      <c r="O29" s="376">
        <f>O25 + (N29-N25)/(N27-N25)*(O27-O25)</f>
        <v>-4.4000000000000011E-2</v>
      </c>
      <c r="Q29" s="123"/>
      <c r="R29" s="124"/>
      <c r="S29" s="252"/>
      <c r="T29" s="251"/>
      <c r="U29" s="122"/>
      <c r="W29" s="474"/>
      <c r="X29" s="14" t="s">
        <v>238</v>
      </c>
      <c r="Y29" s="133">
        <f>Y25*$S$14</f>
        <v>2208719.4823226719</v>
      </c>
      <c r="Z29" s="373">
        <f>Z25*$S$14</f>
        <v>2201328.7671318231</v>
      </c>
      <c r="AA29" s="373">
        <f t="shared" si="11"/>
        <v>2193938.0519409738</v>
      </c>
      <c r="AB29" s="373">
        <f t="shared" si="11"/>
        <v>2186547.336750125</v>
      </c>
      <c r="AC29" s="373">
        <f t="shared" si="11"/>
        <v>2179156.6215592758</v>
      </c>
      <c r="AD29" s="373">
        <f t="shared" si="11"/>
        <v>2171765.906368427</v>
      </c>
      <c r="AE29" s="373">
        <f t="shared" si="11"/>
        <v>2164375.1911775782</v>
      </c>
      <c r="AF29" s="373">
        <f t="shared" si="11"/>
        <v>2156984.4759867294</v>
      </c>
      <c r="AG29" s="373">
        <f t="shared" si="11"/>
        <v>2149593.7607958806</v>
      </c>
      <c r="AH29" s="373">
        <f t="shared" si="11"/>
        <v>2142203.0456050313</v>
      </c>
      <c r="AI29" s="373">
        <f t="shared" si="11"/>
        <v>2134812.3304141825</v>
      </c>
      <c r="AJ29" s="373">
        <f t="shared" si="11"/>
        <v>2127421.6152233332</v>
      </c>
      <c r="AK29" s="373">
        <f t="shared" si="11"/>
        <v>2120030.9000324844</v>
      </c>
      <c r="AL29" s="373">
        <f t="shared" si="11"/>
        <v>2112640.1848416356</v>
      </c>
      <c r="AM29" s="373">
        <f t="shared" si="11"/>
        <v>2105249.4696507868</v>
      </c>
      <c r="AN29" s="373">
        <f t="shared" si="11"/>
        <v>2097858.754459938</v>
      </c>
      <c r="AO29" s="373">
        <f t="shared" si="11"/>
        <v>2090468.0392690888</v>
      </c>
      <c r="AP29" s="373">
        <f t="shared" si="11"/>
        <v>2083077.32407824</v>
      </c>
      <c r="AQ29" s="373">
        <f t="shared" si="11"/>
        <v>2075686.6088873909</v>
      </c>
      <c r="AR29" s="373">
        <f t="shared" si="11"/>
        <v>2068295.8936965419</v>
      </c>
      <c r="AS29" s="373">
        <f t="shared" si="11"/>
        <v>2060905.1785056929</v>
      </c>
      <c r="AT29" s="373">
        <f t="shared" si="11"/>
        <v>2053514.4633148441</v>
      </c>
      <c r="AU29" s="373">
        <f t="shared" si="11"/>
        <v>2046123.748123995</v>
      </c>
      <c r="AV29" s="373">
        <f t="shared" si="11"/>
        <v>2038733.0329331465</v>
      </c>
      <c r="AW29" s="373">
        <f t="shared" si="11"/>
        <v>2031342.3177422974</v>
      </c>
      <c r="AX29" s="373">
        <f t="shared" si="11"/>
        <v>2023951.6025514484</v>
      </c>
      <c r="AY29" s="374">
        <f t="shared" si="11"/>
        <v>2016560.8873605994</v>
      </c>
      <c r="BA29" s="1"/>
      <c r="BB29" s="1"/>
      <c r="BC29" s="1"/>
      <c r="BD29" s="1"/>
      <c r="BE29" s="1"/>
      <c r="BF29" s="1"/>
      <c r="BG29" s="84"/>
    </row>
    <row r="30" spans="2:77" ht="15" customHeight="1">
      <c r="I30" s="48" t="s">
        <v>53</v>
      </c>
      <c r="L30" s="48" t="s">
        <v>54</v>
      </c>
      <c r="O30" s="48" t="s">
        <v>54</v>
      </c>
      <c r="Q30" s="123"/>
      <c r="R30" s="124"/>
      <c r="S30" s="252"/>
      <c r="T30" s="251"/>
      <c r="U30" s="122"/>
      <c r="W30" s="474"/>
      <c r="X30" s="14" t="s">
        <v>239</v>
      </c>
      <c r="Y30" s="373">
        <f>Y27*$S$14</f>
        <v>2208719.4823226719</v>
      </c>
      <c r="Z30" s="373">
        <f t="shared" ref="Z30:AY30" si="12">Z27*$S$14</f>
        <v>2204981.6493525873</v>
      </c>
      <c r="AA30" s="373">
        <f t="shared" si="12"/>
        <v>2201243.8163825031</v>
      </c>
      <c r="AB30" s="373">
        <f t="shared" si="12"/>
        <v>2197505.9834124185</v>
      </c>
      <c r="AC30" s="373">
        <f t="shared" si="12"/>
        <v>2193768.1504423339</v>
      </c>
      <c r="AD30" s="373">
        <f t="shared" si="12"/>
        <v>2190030.3174722493</v>
      </c>
      <c r="AE30" s="373">
        <f t="shared" si="12"/>
        <v>2186292.4845021646</v>
      </c>
      <c r="AF30" s="373">
        <f t="shared" si="12"/>
        <v>2182554.65153208</v>
      </c>
      <c r="AG30" s="373">
        <f t="shared" si="12"/>
        <v>2178816.8185619959</v>
      </c>
      <c r="AH30" s="373">
        <f t="shared" si="12"/>
        <v>2175078.9855919112</v>
      </c>
      <c r="AI30" s="373">
        <f t="shared" si="12"/>
        <v>2171341.1526218266</v>
      </c>
      <c r="AJ30" s="373">
        <f t="shared" si="12"/>
        <v>2167603.3196517425</v>
      </c>
      <c r="AK30" s="373">
        <f t="shared" si="12"/>
        <v>2163865.4866816578</v>
      </c>
      <c r="AL30" s="373">
        <f t="shared" si="12"/>
        <v>2160127.6537115732</v>
      </c>
      <c r="AM30" s="373">
        <f t="shared" si="12"/>
        <v>2156389.8207414886</v>
      </c>
      <c r="AN30" s="373">
        <f t="shared" si="12"/>
        <v>2152651.987771404</v>
      </c>
      <c r="AO30" s="373">
        <f t="shared" si="12"/>
        <v>2148914.1548013194</v>
      </c>
      <c r="AP30" s="373">
        <f t="shared" si="12"/>
        <v>2145176.3218312347</v>
      </c>
      <c r="AQ30" s="373">
        <f t="shared" si="12"/>
        <v>2141438.4888611506</v>
      </c>
      <c r="AR30" s="373">
        <f t="shared" si="12"/>
        <v>2137700.655891066</v>
      </c>
      <c r="AS30" s="373">
        <f t="shared" si="12"/>
        <v>2133962.8229209813</v>
      </c>
      <c r="AT30" s="373">
        <f t="shared" si="12"/>
        <v>2130224.9899508972</v>
      </c>
      <c r="AU30" s="373">
        <f t="shared" si="12"/>
        <v>2126487.1569808125</v>
      </c>
      <c r="AV30" s="373">
        <f t="shared" si="12"/>
        <v>2122749.3240107279</v>
      </c>
      <c r="AW30" s="373">
        <f t="shared" si="12"/>
        <v>2119011.4910406433</v>
      </c>
      <c r="AX30" s="373">
        <f t="shared" si="12"/>
        <v>2115273.6580705587</v>
      </c>
      <c r="AY30" s="374">
        <f t="shared" si="12"/>
        <v>2111535.8251004741</v>
      </c>
      <c r="BA30" s="1"/>
      <c r="BB30" s="1"/>
      <c r="BC30" s="1"/>
      <c r="BD30" s="1"/>
      <c r="BE30" s="1"/>
      <c r="BF30" s="1"/>
      <c r="BG30" s="84"/>
    </row>
    <row r="31" spans="2:77" ht="15" customHeight="1">
      <c r="I31" s="48"/>
      <c r="L31" s="48"/>
      <c r="O31" s="48"/>
      <c r="Q31" s="123"/>
      <c r="R31" s="124"/>
      <c r="S31" s="252"/>
      <c r="T31" s="251"/>
      <c r="U31" s="122"/>
      <c r="W31" s="474" t="s">
        <v>11</v>
      </c>
      <c r="X31" s="14" t="s">
        <v>92</v>
      </c>
      <c r="Y31" s="163">
        <f>Y$5*Y28</f>
        <v>828269805871.00195</v>
      </c>
      <c r="Z31" s="163">
        <f t="shared" ref="Z31:AY33" si="13">Z$5*Z28</f>
        <v>850129709655.00085</v>
      </c>
      <c r="AA31" s="163">
        <f t="shared" si="13"/>
        <v>875225116581.15796</v>
      </c>
      <c r="AB31" s="163">
        <f t="shared" si="13"/>
        <v>900746398051.30322</v>
      </c>
      <c r="AC31" s="163">
        <f t="shared" si="13"/>
        <v>926061499927.4447</v>
      </c>
      <c r="AD31" s="163">
        <f t="shared" si="13"/>
        <v>950973660528.20911</v>
      </c>
      <c r="AE31" s="163">
        <f t="shared" si="13"/>
        <v>976458069886.45264</v>
      </c>
      <c r="AF31" s="163">
        <f t="shared" si="13"/>
        <v>1002552409260.239</v>
      </c>
      <c r="AG31" s="163">
        <f t="shared" si="13"/>
        <v>1029284703447.7809</v>
      </c>
      <c r="AH31" s="163">
        <f t="shared" si="13"/>
        <v>1056678313691.7214</v>
      </c>
      <c r="AI31" s="163">
        <f t="shared" si="13"/>
        <v>1084754212032.7991</v>
      </c>
      <c r="AJ31" s="163">
        <f t="shared" si="13"/>
        <v>1113532121908.2449</v>
      </c>
      <c r="AK31" s="163">
        <f t="shared" si="13"/>
        <v>1143031135111.1411</v>
      </c>
      <c r="AL31" s="163">
        <f t="shared" si="13"/>
        <v>1173270066779.2305</v>
      </c>
      <c r="AM31" s="163">
        <f t="shared" si="13"/>
        <v>1204267670594.1553</v>
      </c>
      <c r="AN31" s="163">
        <f t="shared" si="13"/>
        <v>1236042775308.0249</v>
      </c>
      <c r="AO31" s="163">
        <f t="shared" si="13"/>
        <v>1268614374963.1069</v>
      </c>
      <c r="AP31" s="163">
        <f t="shared" si="13"/>
        <v>1302001690788.55</v>
      </c>
      <c r="AQ31" s="163">
        <f t="shared" si="13"/>
        <v>1336224215185.5632</v>
      </c>
      <c r="AR31" s="163">
        <f t="shared" si="13"/>
        <v>1371301744046.2205</v>
      </c>
      <c r="AS31" s="163">
        <f t="shared" si="13"/>
        <v>1407254401269.2029</v>
      </c>
      <c r="AT31" s="163">
        <f t="shared" si="13"/>
        <v>1444102657928.0881</v>
      </c>
      <c r="AU31" s="163">
        <f t="shared" si="13"/>
        <v>1481867347690.3647</v>
      </c>
      <c r="AV31" s="163">
        <f t="shared" si="13"/>
        <v>1520569679549.0706</v>
      </c>
      <c r="AW31" s="163">
        <f t="shared" si="13"/>
        <v>1560231248585.6516</v>
      </c>
      <c r="AX31" s="163">
        <f t="shared" si="13"/>
        <v>1600874045257.8447</v>
      </c>
      <c r="AY31" s="185">
        <f t="shared" si="13"/>
        <v>1642520463556.0686</v>
      </c>
      <c r="BA31" s="1"/>
      <c r="BB31" s="1"/>
      <c r="BC31" s="1"/>
      <c r="BD31" s="1"/>
      <c r="BE31" s="1"/>
      <c r="BF31" s="1"/>
      <c r="BG31" s="84"/>
    </row>
    <row r="32" spans="2:77" ht="15" customHeight="1">
      <c r="I32" s="48"/>
      <c r="L32" s="48"/>
      <c r="O32" s="48"/>
      <c r="Q32" s="123"/>
      <c r="R32" s="124"/>
      <c r="S32" s="252"/>
      <c r="T32" s="251"/>
      <c r="U32" s="122"/>
      <c r="W32" s="474"/>
      <c r="X32" s="14" t="s">
        <v>240</v>
      </c>
      <c r="Y32" s="163">
        <f>Y$5*Y29</f>
        <v>828269805871.00195</v>
      </c>
      <c r="Z32" s="163">
        <f t="shared" si="13"/>
        <v>851542758650.56201</v>
      </c>
      <c r="AA32" s="163">
        <f t="shared" si="13"/>
        <v>878149334142.38477</v>
      </c>
      <c r="AB32" s="163">
        <f t="shared" si="13"/>
        <v>905283543125.43884</v>
      </c>
      <c r="AC32" s="163">
        <f t="shared" si="13"/>
        <v>932312778498.38318</v>
      </c>
      <c r="AD32" s="163">
        <f t="shared" si="13"/>
        <v>959039117609.61194</v>
      </c>
      <c r="AE32" s="163">
        <f t="shared" si="13"/>
        <v>986447212710.82629</v>
      </c>
      <c r="AF32" s="163">
        <f t="shared" si="13"/>
        <v>1014579841511.6272</v>
      </c>
      <c r="AG32" s="163">
        <f t="shared" si="13"/>
        <v>1043470358014.5291</v>
      </c>
      <c r="AH32" s="163">
        <f t="shared" si="13"/>
        <v>1073147685717.4441</v>
      </c>
      <c r="AI32" s="163">
        <f t="shared" si="13"/>
        <v>1103638597100.5764</v>
      </c>
      <c r="AJ32" s="163">
        <f t="shared" si="13"/>
        <v>1134968861577.0522</v>
      </c>
      <c r="AK32" s="163">
        <f t="shared" si="13"/>
        <v>1167163871024.2896</v>
      </c>
      <c r="AL32" s="163">
        <f t="shared" si="13"/>
        <v>1200249004143.6726</v>
      </c>
      <c r="AM32" s="163">
        <f t="shared" si="13"/>
        <v>1234249851640.3787</v>
      </c>
      <c r="AN32" s="163">
        <f t="shared" si="13"/>
        <v>1269192363252.8765</v>
      </c>
      <c r="AO32" s="163">
        <f t="shared" si="13"/>
        <v>1305102948958.7012</v>
      </c>
      <c r="AP32" s="163">
        <f t="shared" si="13"/>
        <v>1342008552325.6003</v>
      </c>
      <c r="AQ32" s="163">
        <f t="shared" si="13"/>
        <v>1379936706417.7534</v>
      </c>
      <c r="AR32" s="163">
        <f t="shared" si="13"/>
        <v>1418915578508.0037</v>
      </c>
      <c r="AS32" s="163">
        <f t="shared" si="13"/>
        <v>1458974007469.6948</v>
      </c>
      <c r="AT32" s="163">
        <f t="shared" si="13"/>
        <v>1500141536316.9607</v>
      </c>
      <c r="AU32" s="163">
        <f t="shared" si="13"/>
        <v>1542448441506.9197</v>
      </c>
      <c r="AV32" s="163">
        <f t="shared" si="13"/>
        <v>1585925760082.4924</v>
      </c>
      <c r="AW32" s="163">
        <f t="shared" si="13"/>
        <v>1630605315392.4868</v>
      </c>
      <c r="AX32" s="163">
        <f t="shared" si="13"/>
        <v>1676519741901.8967</v>
      </c>
      <c r="AY32" s="185">
        <f t="shared" si="13"/>
        <v>1723702509455.9661</v>
      </c>
      <c r="BA32" s="1"/>
      <c r="BB32" s="1"/>
      <c r="BC32" s="1"/>
      <c r="BD32" s="1"/>
      <c r="BE32" s="1"/>
      <c r="BF32" s="1"/>
      <c r="BG32" s="84"/>
    </row>
    <row r="33" spans="2:59" ht="15" customHeight="1" thickBot="1">
      <c r="I33" s="48"/>
      <c r="L33" s="48"/>
      <c r="O33" s="48"/>
      <c r="Q33" s="123"/>
      <c r="R33" s="124"/>
      <c r="S33" s="252"/>
      <c r="T33" s="251"/>
      <c r="U33" s="122"/>
      <c r="W33" s="474"/>
      <c r="X33" s="65" t="s">
        <v>241</v>
      </c>
      <c r="Y33" s="187">
        <f>Y$5*Y30</f>
        <v>828269805871.00195</v>
      </c>
      <c r="Z33" s="187">
        <f t="shared" si="13"/>
        <v>852955807646.12305</v>
      </c>
      <c r="AA33" s="187">
        <f t="shared" si="13"/>
        <v>881073551703.61182</v>
      </c>
      <c r="AB33" s="187">
        <f t="shared" si="13"/>
        <v>909820688199.57483</v>
      </c>
      <c r="AC33" s="187">
        <f t="shared" si="13"/>
        <v>938564057069.32227</v>
      </c>
      <c r="AD33" s="187">
        <f t="shared" si="13"/>
        <v>967104574691.01489</v>
      </c>
      <c r="AE33" s="187">
        <f t="shared" si="13"/>
        <v>996436355535.19995</v>
      </c>
      <c r="AF33" s="187">
        <f t="shared" si="13"/>
        <v>1026607273763.0154</v>
      </c>
      <c r="AG33" s="187">
        <f t="shared" si="13"/>
        <v>1057656012581.2773</v>
      </c>
      <c r="AH33" s="187">
        <f t="shared" si="13"/>
        <v>1089617057743.1669</v>
      </c>
      <c r="AI33" s="187">
        <f t="shared" si="13"/>
        <v>1122522982168.354</v>
      </c>
      <c r="AJ33" s="187">
        <f t="shared" si="13"/>
        <v>1156405601245.8601</v>
      </c>
      <c r="AK33" s="187">
        <f t="shared" si="13"/>
        <v>1191296606937.4382</v>
      </c>
      <c r="AL33" s="187">
        <f t="shared" si="13"/>
        <v>1227227941508.115</v>
      </c>
      <c r="AM33" s="187">
        <f t="shared" si="13"/>
        <v>1264232032686.6021</v>
      </c>
      <c r="AN33" s="187">
        <f t="shared" si="13"/>
        <v>1302341951197.7278</v>
      </c>
      <c r="AO33" s="187">
        <f t="shared" si="13"/>
        <v>1341591522954.2954</v>
      </c>
      <c r="AP33" s="187">
        <f t="shared" si="13"/>
        <v>1382015413862.6506</v>
      </c>
      <c r="AQ33" s="187">
        <f t="shared" si="13"/>
        <v>1423649197649.9441</v>
      </c>
      <c r="AR33" s="187">
        <f t="shared" si="13"/>
        <v>1466529412969.7871</v>
      </c>
      <c r="AS33" s="187">
        <f t="shared" si="13"/>
        <v>1510693613670.187</v>
      </c>
      <c r="AT33" s="187">
        <f t="shared" si="13"/>
        <v>1556180414705.8335</v>
      </c>
      <c r="AU33" s="187">
        <f t="shared" si="13"/>
        <v>1603029535323.4751</v>
      </c>
      <c r="AV33" s="187">
        <f t="shared" si="13"/>
        <v>1651281840615.9138</v>
      </c>
      <c r="AW33" s="187">
        <f t="shared" si="13"/>
        <v>1700979382199.322</v>
      </c>
      <c r="AX33" s="187">
        <f t="shared" si="13"/>
        <v>1752165438545.9487</v>
      </c>
      <c r="AY33" s="188">
        <f t="shared" si="13"/>
        <v>1804884555355.8635</v>
      </c>
      <c r="BA33" s="1"/>
      <c r="BB33" s="1"/>
      <c r="BC33" s="1"/>
      <c r="BD33" s="1"/>
      <c r="BE33" s="1"/>
      <c r="BF33" s="1"/>
      <c r="BG33" s="84"/>
    </row>
    <row r="34" spans="2:59" ht="15" customHeight="1">
      <c r="B34" s="107" t="s">
        <v>242</v>
      </c>
      <c r="Q34" s="123"/>
      <c r="R34" s="124"/>
      <c r="S34" s="484" t="s">
        <v>164</v>
      </c>
      <c r="T34" s="484"/>
      <c r="U34" s="122"/>
      <c r="BA34" s="1"/>
      <c r="BB34" s="1"/>
      <c r="BC34" s="1"/>
      <c r="BD34" s="1"/>
      <c r="BE34" s="1"/>
      <c r="BF34" s="1"/>
      <c r="BG34" s="1"/>
    </row>
    <row r="35" spans="2:59" ht="15" customHeight="1" thickBot="1">
      <c r="Q35" s="2"/>
      <c r="R35" s="2"/>
      <c r="S35" s="252" t="s">
        <v>165</v>
      </c>
      <c r="T35" s="107">
        <v>930</v>
      </c>
      <c r="BA35" s="1"/>
      <c r="BB35" s="1"/>
      <c r="BC35" s="1"/>
      <c r="BD35" s="1"/>
      <c r="BE35" s="1"/>
      <c r="BF35" s="1"/>
      <c r="BG35" s="1"/>
    </row>
    <row r="36" spans="2:59" ht="15" customHeight="1" thickBot="1">
      <c r="B36" s="292" t="s">
        <v>228</v>
      </c>
      <c r="C36" s="293" t="s">
        <v>230</v>
      </c>
      <c r="D36" s="294"/>
      <c r="H36" s="52" t="s">
        <v>49</v>
      </c>
      <c r="J36" s="479" t="s">
        <v>46</v>
      </c>
      <c r="K36" s="480"/>
      <c r="L36" s="481"/>
      <c r="Q36" s="2"/>
      <c r="R36" s="2"/>
      <c r="S36" s="252" t="s">
        <v>166</v>
      </c>
      <c r="T36" s="252">
        <f>+T35*1000</f>
        <v>930000</v>
      </c>
      <c r="Y36" s="332">
        <v>2014</v>
      </c>
      <c r="Z36" s="333">
        <v>2015</v>
      </c>
      <c r="AA36" s="333">
        <v>2016</v>
      </c>
      <c r="AB36" s="333">
        <v>2017</v>
      </c>
      <c r="AC36" s="333">
        <v>2018</v>
      </c>
      <c r="AD36" s="333">
        <v>2019</v>
      </c>
      <c r="AE36" s="333">
        <v>2020</v>
      </c>
      <c r="AF36" s="333">
        <v>2021</v>
      </c>
      <c r="AG36" s="333">
        <v>2022</v>
      </c>
      <c r="AH36" s="333">
        <v>2023</v>
      </c>
      <c r="AI36" s="333">
        <v>2024</v>
      </c>
      <c r="AJ36" s="333">
        <v>2025</v>
      </c>
      <c r="AK36" s="333">
        <v>2026</v>
      </c>
      <c r="AL36" s="333">
        <v>2027</v>
      </c>
      <c r="AM36" s="333">
        <v>2028</v>
      </c>
      <c r="AN36" s="333">
        <v>2029</v>
      </c>
      <c r="AO36" s="333">
        <v>2030</v>
      </c>
      <c r="AP36" s="333">
        <v>2031</v>
      </c>
      <c r="AQ36" s="333">
        <v>2032</v>
      </c>
      <c r="AR36" s="333">
        <v>2033</v>
      </c>
      <c r="AS36" s="333">
        <v>2034</v>
      </c>
      <c r="AT36" s="333">
        <v>2035</v>
      </c>
      <c r="AU36" s="333">
        <v>2036</v>
      </c>
      <c r="AV36" s="333">
        <v>2037</v>
      </c>
      <c r="AW36" s="333">
        <v>2038</v>
      </c>
      <c r="AX36" s="333">
        <v>2039</v>
      </c>
      <c r="AY36" s="334">
        <v>2040</v>
      </c>
      <c r="AZ36" s="83"/>
      <c r="BA36" s="83"/>
      <c r="BB36" s="83"/>
      <c r="BC36" s="83"/>
      <c r="BD36" s="83"/>
      <c r="BE36" s="83"/>
      <c r="BF36" s="83"/>
      <c r="BG36" s="83"/>
    </row>
    <row r="37" spans="2:59" ht="15" customHeight="1">
      <c r="B37" s="354" t="s">
        <v>224</v>
      </c>
      <c r="C37" s="70">
        <v>933000</v>
      </c>
      <c r="D37" s="355" t="s">
        <v>39</v>
      </c>
      <c r="H37" s="51">
        <v>-0.25</v>
      </c>
      <c r="J37" s="54" t="s">
        <v>45</v>
      </c>
      <c r="K37" s="482" t="s">
        <v>47</v>
      </c>
      <c r="L37" s="483"/>
      <c r="S37" s="2" t="s">
        <v>167</v>
      </c>
      <c r="T37" s="253">
        <v>375000</v>
      </c>
      <c r="X37" s="350" t="s">
        <v>57</v>
      </c>
      <c r="Y37" s="351">
        <f t="shared" ref="Y37:AW37" si="14">Z37-$AZ$37</f>
        <v>0</v>
      </c>
      <c r="Z37" s="351">
        <f t="shared" si="14"/>
        <v>-9.4230769230769229E-3</v>
      </c>
      <c r="AA37" s="351">
        <f t="shared" si="14"/>
        <v>-1.8846153846153846E-2</v>
      </c>
      <c r="AB37" s="351">
        <f t="shared" si="14"/>
        <v>-2.8269230769230769E-2</v>
      </c>
      <c r="AC37" s="351">
        <f t="shared" si="14"/>
        <v>-3.7692307692307692E-2</v>
      </c>
      <c r="AD37" s="351">
        <f t="shared" si="14"/>
        <v>-4.7115384615384615E-2</v>
      </c>
      <c r="AE37" s="351">
        <f t="shared" si="14"/>
        <v>-5.6538461538461537E-2</v>
      </c>
      <c r="AF37" s="351">
        <f t="shared" si="14"/>
        <v>-6.596153846153846E-2</v>
      </c>
      <c r="AG37" s="351">
        <f t="shared" si="14"/>
        <v>-7.5384615384615383E-2</v>
      </c>
      <c r="AH37" s="351">
        <f t="shared" si="14"/>
        <v>-8.4807692307692306E-2</v>
      </c>
      <c r="AI37" s="351">
        <f t="shared" si="14"/>
        <v>-9.4230769230769229E-2</v>
      </c>
      <c r="AJ37" s="351">
        <f t="shared" si="14"/>
        <v>-0.10365384615384615</v>
      </c>
      <c r="AK37" s="351">
        <f t="shared" si="14"/>
        <v>-0.11307692307692307</v>
      </c>
      <c r="AL37" s="351">
        <f t="shared" si="14"/>
        <v>-0.1225</v>
      </c>
      <c r="AM37" s="351">
        <f t="shared" si="14"/>
        <v>-0.13192307692307692</v>
      </c>
      <c r="AN37" s="351">
        <f t="shared" si="14"/>
        <v>-0.14134615384615384</v>
      </c>
      <c r="AO37" s="351">
        <f t="shared" si="14"/>
        <v>-0.15076923076923077</v>
      </c>
      <c r="AP37" s="351">
        <f t="shared" si="14"/>
        <v>-0.16019230769230769</v>
      </c>
      <c r="AQ37" s="351">
        <f t="shared" si="14"/>
        <v>-0.16961538461538461</v>
      </c>
      <c r="AR37" s="351">
        <f t="shared" si="14"/>
        <v>-0.17903846153846154</v>
      </c>
      <c r="AS37" s="351">
        <f t="shared" si="14"/>
        <v>-0.18846153846153846</v>
      </c>
      <c r="AT37" s="351">
        <f t="shared" si="14"/>
        <v>-0.19788461538461538</v>
      </c>
      <c r="AU37" s="351">
        <f t="shared" si="14"/>
        <v>-0.2073076923076923</v>
      </c>
      <c r="AV37" s="351">
        <f t="shared" si="14"/>
        <v>-0.21673076923076923</v>
      </c>
      <c r="AW37" s="351">
        <f t="shared" si="14"/>
        <v>-0.22615384615384615</v>
      </c>
      <c r="AX37" s="351">
        <f>AY37-$AZ$37</f>
        <v>-0.23557692307692307</v>
      </c>
      <c r="AY37" s="352">
        <f>I44</f>
        <v>-0.245</v>
      </c>
      <c r="AZ37" s="353">
        <f t="shared" ref="AZ37:AZ39" si="15">AY37/26</f>
        <v>-9.4230769230769229E-3</v>
      </c>
      <c r="BA37" s="84"/>
      <c r="BB37" s="84"/>
      <c r="BC37" s="84"/>
      <c r="BD37" s="84"/>
      <c r="BE37" s="84"/>
      <c r="BF37" s="84"/>
      <c r="BG37" s="84"/>
    </row>
    <row r="38" spans="2:59" ht="15" customHeight="1">
      <c r="B38" s="359" t="s">
        <v>232</v>
      </c>
      <c r="C38" s="76">
        <v>0.05</v>
      </c>
      <c r="D38" s="296" t="s">
        <v>119</v>
      </c>
      <c r="J38" s="53">
        <v>0</v>
      </c>
      <c r="K38" s="356">
        <v>0.05</v>
      </c>
      <c r="L38" s="357">
        <v>0.1</v>
      </c>
      <c r="S38" s="252" t="s">
        <v>168</v>
      </c>
      <c r="T38" s="27">
        <f>+T37*T36</f>
        <v>348750000000</v>
      </c>
      <c r="X38" s="176" t="s">
        <v>231</v>
      </c>
      <c r="Y38" s="158">
        <f t="shared" ref="Y38:AW38" si="16">Z38-$AZ$38</f>
        <v>-1.1102230246251565E-16</v>
      </c>
      <c r="Z38" s="158">
        <f t="shared" si="16"/>
        <v>-7.8846153846154968E-3</v>
      </c>
      <c r="AA38" s="158">
        <f t="shared" si="16"/>
        <v>-1.5769230769230883E-2</v>
      </c>
      <c r="AB38" s="158">
        <f t="shared" si="16"/>
        <v>-2.3653846153846268E-2</v>
      </c>
      <c r="AC38" s="158">
        <f t="shared" si="16"/>
        <v>-3.1538461538461654E-2</v>
      </c>
      <c r="AD38" s="158">
        <f t="shared" si="16"/>
        <v>-3.942307692307704E-2</v>
      </c>
      <c r="AE38" s="158">
        <f t="shared" si="16"/>
        <v>-4.7307692307692426E-2</v>
      </c>
      <c r="AF38" s="158">
        <f t="shared" si="16"/>
        <v>-5.5192307692307811E-2</v>
      </c>
      <c r="AG38" s="158">
        <f t="shared" si="16"/>
        <v>-6.3076923076923197E-2</v>
      </c>
      <c r="AH38" s="158">
        <f t="shared" si="16"/>
        <v>-7.0961538461538576E-2</v>
      </c>
      <c r="AI38" s="158">
        <f t="shared" si="16"/>
        <v>-7.8846153846153955E-2</v>
      </c>
      <c r="AJ38" s="158">
        <f t="shared" si="16"/>
        <v>-8.6730769230769333E-2</v>
      </c>
      <c r="AK38" s="158">
        <f t="shared" si="16"/>
        <v>-9.4615384615384712E-2</v>
      </c>
      <c r="AL38" s="158">
        <f t="shared" si="16"/>
        <v>-0.10250000000000009</v>
      </c>
      <c r="AM38" s="158">
        <f t="shared" si="16"/>
        <v>-0.11038461538461547</v>
      </c>
      <c r="AN38" s="158">
        <f t="shared" si="16"/>
        <v>-0.11826923076923085</v>
      </c>
      <c r="AO38" s="158">
        <f t="shared" si="16"/>
        <v>-0.12615384615384623</v>
      </c>
      <c r="AP38" s="158">
        <f t="shared" si="16"/>
        <v>-0.13403846153846161</v>
      </c>
      <c r="AQ38" s="158">
        <f t="shared" si="16"/>
        <v>-0.14192307692307699</v>
      </c>
      <c r="AR38" s="158">
        <f t="shared" si="16"/>
        <v>-0.14980769230769236</v>
      </c>
      <c r="AS38" s="158">
        <f t="shared" si="16"/>
        <v>-0.15769230769230774</v>
      </c>
      <c r="AT38" s="158">
        <f t="shared" si="16"/>
        <v>-0.16557692307692312</v>
      </c>
      <c r="AU38" s="158">
        <f t="shared" si="16"/>
        <v>-0.1734615384615385</v>
      </c>
      <c r="AV38" s="158">
        <f t="shared" si="16"/>
        <v>-0.18134615384615388</v>
      </c>
      <c r="AW38" s="158">
        <f t="shared" si="16"/>
        <v>-0.18923076923076926</v>
      </c>
      <c r="AX38" s="158">
        <f>AY38-$AZ$38</f>
        <v>-0.19711538461538464</v>
      </c>
      <c r="AY38" s="259">
        <f>L44</f>
        <v>-0.20500000000000002</v>
      </c>
      <c r="AZ38" s="358">
        <f t="shared" si="15"/>
        <v>-7.8846153846153857E-3</v>
      </c>
      <c r="BA38" s="84"/>
      <c r="BB38" s="84"/>
      <c r="BC38" s="84"/>
      <c r="BD38" s="84"/>
      <c r="BE38" s="84"/>
      <c r="BF38" s="84"/>
      <c r="BG38" s="84"/>
    </row>
    <row r="39" spans="2:59" ht="15" customHeight="1" thickBot="1">
      <c r="B39" s="354" t="s">
        <v>225</v>
      </c>
      <c r="C39" s="70">
        <f>C37*C38</f>
        <v>46650</v>
      </c>
      <c r="D39" s="355" t="s">
        <v>39</v>
      </c>
      <c r="F39" s="19"/>
      <c r="G39" s="48"/>
      <c r="H39" s="18"/>
      <c r="I39" s="360" t="s">
        <v>48</v>
      </c>
      <c r="J39" s="361">
        <f>(I44)</f>
        <v>-0.245</v>
      </c>
      <c r="K39" s="362">
        <f>L44</f>
        <v>-0.20500000000000002</v>
      </c>
      <c r="L39" s="363">
        <f>O44</f>
        <v>-0.16500000000000001</v>
      </c>
      <c r="M39" s="18"/>
      <c r="N39" s="18"/>
      <c r="O39" s="18"/>
      <c r="S39" s="252" t="s">
        <v>169</v>
      </c>
      <c r="T39" s="203">
        <f>+T38/1000000</f>
        <v>348750</v>
      </c>
      <c r="X39" s="176" t="s">
        <v>233</v>
      </c>
      <c r="Y39" s="158">
        <f t="shared" ref="Y39:AW39" si="17">Z39-$AZ$39</f>
        <v>-3.2959746043559335E-17</v>
      </c>
      <c r="Z39" s="158">
        <f t="shared" si="17"/>
        <v>-6.3461538461538798E-3</v>
      </c>
      <c r="AA39" s="158">
        <f t="shared" si="17"/>
        <v>-1.2692307692307727E-2</v>
      </c>
      <c r="AB39" s="158">
        <f t="shared" si="17"/>
        <v>-1.9038461538461574E-2</v>
      </c>
      <c r="AC39" s="158">
        <f t="shared" si="17"/>
        <v>-2.5384615384615422E-2</v>
      </c>
      <c r="AD39" s="158">
        <f t="shared" si="17"/>
        <v>-3.1730769230769271E-2</v>
      </c>
      <c r="AE39" s="158">
        <f t="shared" si="17"/>
        <v>-3.8076923076923119E-2</v>
      </c>
      <c r="AF39" s="158">
        <f t="shared" si="17"/>
        <v>-4.4423076923076968E-2</v>
      </c>
      <c r="AG39" s="158">
        <f t="shared" si="17"/>
        <v>-5.0769230769230816E-2</v>
      </c>
      <c r="AH39" s="158">
        <f t="shared" si="17"/>
        <v>-5.7115384615384665E-2</v>
      </c>
      <c r="AI39" s="158">
        <f t="shared" si="17"/>
        <v>-6.3461538461538514E-2</v>
      </c>
      <c r="AJ39" s="158">
        <f t="shared" si="17"/>
        <v>-6.9807692307692362E-2</v>
      </c>
      <c r="AK39" s="158">
        <f t="shared" si="17"/>
        <v>-7.6153846153846211E-2</v>
      </c>
      <c r="AL39" s="158">
        <f t="shared" si="17"/>
        <v>-8.2500000000000059E-2</v>
      </c>
      <c r="AM39" s="158">
        <f t="shared" si="17"/>
        <v>-8.8846153846153908E-2</v>
      </c>
      <c r="AN39" s="158">
        <f t="shared" si="17"/>
        <v>-9.5192307692307757E-2</v>
      </c>
      <c r="AO39" s="158">
        <f t="shared" si="17"/>
        <v>-0.10153846153846161</v>
      </c>
      <c r="AP39" s="158">
        <f t="shared" si="17"/>
        <v>-0.10788461538461545</v>
      </c>
      <c r="AQ39" s="158">
        <f t="shared" si="17"/>
        <v>-0.1142307692307693</v>
      </c>
      <c r="AR39" s="158">
        <f t="shared" si="17"/>
        <v>-0.12057692307692315</v>
      </c>
      <c r="AS39" s="158">
        <f t="shared" si="17"/>
        <v>-0.126923076923077</v>
      </c>
      <c r="AT39" s="158">
        <f t="shared" si="17"/>
        <v>-0.13326923076923083</v>
      </c>
      <c r="AU39" s="158">
        <f t="shared" si="17"/>
        <v>-0.13961538461538467</v>
      </c>
      <c r="AV39" s="158">
        <f t="shared" si="17"/>
        <v>-0.1459615384615385</v>
      </c>
      <c r="AW39" s="158">
        <f t="shared" si="17"/>
        <v>-0.15230769230769234</v>
      </c>
      <c r="AX39" s="158">
        <f>AY39-$AZ$39</f>
        <v>-0.15865384615384617</v>
      </c>
      <c r="AY39" s="259">
        <f>O44</f>
        <v>-0.16500000000000001</v>
      </c>
      <c r="AZ39" s="364">
        <f t="shared" si="15"/>
        <v>-6.3461538461538469E-3</v>
      </c>
      <c r="BA39" s="84"/>
      <c r="BB39" s="84"/>
      <c r="BC39" s="84"/>
      <c r="BD39" s="84"/>
      <c r="BE39" s="84"/>
      <c r="BF39" s="84"/>
      <c r="BG39" s="84"/>
    </row>
    <row r="40" spans="2:59" ht="15" customHeight="1">
      <c r="B40" s="359" t="s">
        <v>234</v>
      </c>
      <c r="C40" s="72">
        <f>'[3]Antioquia 1 '!C7</f>
        <v>497411.89227558131</v>
      </c>
      <c r="D40" s="368" t="s">
        <v>222</v>
      </c>
      <c r="H40" s="365" t="s">
        <v>50</v>
      </c>
      <c r="I40" s="366" t="s">
        <v>51</v>
      </c>
      <c r="J40" s="18"/>
      <c r="K40" s="365" t="s">
        <v>180</v>
      </c>
      <c r="L40" s="366" t="s">
        <v>50</v>
      </c>
      <c r="M40" s="18"/>
      <c r="N40" s="365" t="s">
        <v>50</v>
      </c>
      <c r="O40" s="366" t="s">
        <v>51</v>
      </c>
      <c r="W40" s="474" t="s">
        <v>102</v>
      </c>
      <c r="X40" s="14" t="s">
        <v>61</v>
      </c>
      <c r="Y40" s="103">
        <f t="shared" ref="Y40:AY41" si="18">$L$6+($L$6*Y37)</f>
        <v>427.7</v>
      </c>
      <c r="Z40" s="103">
        <f t="shared" si="18"/>
        <v>423.66974999999996</v>
      </c>
      <c r="AA40" s="103">
        <f t="shared" si="18"/>
        <v>419.6395</v>
      </c>
      <c r="AB40" s="103">
        <f t="shared" si="18"/>
        <v>415.60924999999997</v>
      </c>
      <c r="AC40" s="103">
        <f t="shared" si="18"/>
        <v>411.57900000000001</v>
      </c>
      <c r="AD40" s="103">
        <f t="shared" si="18"/>
        <v>407.54874999999998</v>
      </c>
      <c r="AE40" s="103">
        <f t="shared" si="18"/>
        <v>403.51850000000002</v>
      </c>
      <c r="AF40" s="103">
        <f t="shared" si="18"/>
        <v>399.48824999999999</v>
      </c>
      <c r="AG40" s="103">
        <f t="shared" si="18"/>
        <v>395.45799999999997</v>
      </c>
      <c r="AH40" s="103">
        <f t="shared" si="18"/>
        <v>391.42775</v>
      </c>
      <c r="AI40" s="103">
        <f t="shared" si="18"/>
        <v>387.39749999999998</v>
      </c>
      <c r="AJ40" s="103">
        <f t="shared" si="18"/>
        <v>383.36725000000001</v>
      </c>
      <c r="AK40" s="103">
        <f t="shared" si="18"/>
        <v>379.33699999999999</v>
      </c>
      <c r="AL40" s="103">
        <f t="shared" si="18"/>
        <v>375.30674999999997</v>
      </c>
      <c r="AM40" s="103">
        <f t="shared" si="18"/>
        <v>371.2765</v>
      </c>
      <c r="AN40" s="103">
        <f t="shared" si="18"/>
        <v>367.24624999999997</v>
      </c>
      <c r="AO40" s="103">
        <f t="shared" si="18"/>
        <v>363.21600000000001</v>
      </c>
      <c r="AP40" s="103">
        <f t="shared" si="18"/>
        <v>359.18574999999998</v>
      </c>
      <c r="AQ40" s="103">
        <f t="shared" si="18"/>
        <v>355.15549999999996</v>
      </c>
      <c r="AR40" s="103">
        <f t="shared" si="18"/>
        <v>351.12524999999999</v>
      </c>
      <c r="AS40" s="103">
        <f t="shared" si="18"/>
        <v>347.09500000000003</v>
      </c>
      <c r="AT40" s="103">
        <f t="shared" si="18"/>
        <v>343.06475</v>
      </c>
      <c r="AU40" s="103">
        <f t="shared" si="18"/>
        <v>339.03449999999998</v>
      </c>
      <c r="AV40" s="103">
        <f t="shared" si="18"/>
        <v>335.00425000000001</v>
      </c>
      <c r="AW40" s="103">
        <f t="shared" si="18"/>
        <v>330.97399999999999</v>
      </c>
      <c r="AX40" s="103">
        <f t="shared" si="18"/>
        <v>326.94375000000002</v>
      </c>
      <c r="AY40" s="367">
        <f t="shared" si="18"/>
        <v>322.9135</v>
      </c>
      <c r="BA40" s="1"/>
      <c r="BB40" s="1"/>
      <c r="BC40" s="1"/>
      <c r="BD40" s="1"/>
      <c r="BE40" s="1"/>
      <c r="BF40" s="1"/>
      <c r="BG40" s="1"/>
    </row>
    <row r="41" spans="2:59" ht="15" customHeight="1" thickBot="1">
      <c r="B41" s="354" t="s">
        <v>236</v>
      </c>
      <c r="C41" s="347">
        <f>C40*C39</f>
        <v>23204264774.655869</v>
      </c>
      <c r="D41" s="355" t="s">
        <v>222</v>
      </c>
      <c r="H41" s="369">
        <v>-0.2</v>
      </c>
      <c r="I41" s="370">
        <v>-0.2</v>
      </c>
      <c r="J41" s="18"/>
      <c r="K41" s="369">
        <v>0</v>
      </c>
      <c r="L41" s="370">
        <f>$O$44</f>
        <v>-0.16500000000000001</v>
      </c>
      <c r="M41" s="18"/>
      <c r="N41" s="369">
        <v>-0.2</v>
      </c>
      <c r="O41" s="370">
        <v>-0.11</v>
      </c>
      <c r="S41" s="252" t="s">
        <v>170</v>
      </c>
      <c r="T41" s="107">
        <f>+[1]Resultados!G11</f>
        <v>6826313.4547087792</v>
      </c>
      <c r="V41" s="109"/>
      <c r="W41" s="474"/>
      <c r="X41" s="14" t="s">
        <v>235</v>
      </c>
      <c r="Y41" s="103">
        <f t="shared" si="18"/>
        <v>427.69999999999993</v>
      </c>
      <c r="Z41" s="103">
        <f t="shared" si="18"/>
        <v>424.32774999999992</v>
      </c>
      <c r="AA41" s="103">
        <f t="shared" si="18"/>
        <v>420.95549999999992</v>
      </c>
      <c r="AB41" s="103">
        <f t="shared" si="18"/>
        <v>417.58324999999996</v>
      </c>
      <c r="AC41" s="103">
        <f t="shared" si="18"/>
        <v>414.21099999999996</v>
      </c>
      <c r="AD41" s="103">
        <f t="shared" si="18"/>
        <v>410.83874999999995</v>
      </c>
      <c r="AE41" s="103">
        <f t="shared" si="18"/>
        <v>407.46649999999994</v>
      </c>
      <c r="AF41" s="103">
        <f t="shared" si="18"/>
        <v>404.09424999999993</v>
      </c>
      <c r="AG41" s="103">
        <f t="shared" si="18"/>
        <v>400.72199999999992</v>
      </c>
      <c r="AH41" s="103">
        <f t="shared" si="18"/>
        <v>397.34974999999991</v>
      </c>
      <c r="AI41" s="103">
        <f t="shared" si="18"/>
        <v>393.97749999999996</v>
      </c>
      <c r="AJ41" s="103">
        <f t="shared" si="18"/>
        <v>390.60524999999996</v>
      </c>
      <c r="AK41" s="103">
        <f t="shared" si="18"/>
        <v>387.23299999999995</v>
      </c>
      <c r="AL41" s="103">
        <f t="shared" si="18"/>
        <v>383.86074999999994</v>
      </c>
      <c r="AM41" s="103">
        <f t="shared" si="18"/>
        <v>380.48849999999993</v>
      </c>
      <c r="AN41" s="103">
        <f t="shared" si="18"/>
        <v>377.11624999999998</v>
      </c>
      <c r="AO41" s="103">
        <f t="shared" si="18"/>
        <v>373.74399999999997</v>
      </c>
      <c r="AP41" s="103">
        <f t="shared" si="18"/>
        <v>370.37174999999996</v>
      </c>
      <c r="AQ41" s="103">
        <f t="shared" si="18"/>
        <v>366.99949999999995</v>
      </c>
      <c r="AR41" s="103">
        <f t="shared" si="18"/>
        <v>363.62724999999995</v>
      </c>
      <c r="AS41" s="103">
        <f t="shared" si="18"/>
        <v>360.255</v>
      </c>
      <c r="AT41" s="103">
        <f t="shared" si="18"/>
        <v>356.88274999999999</v>
      </c>
      <c r="AU41" s="103">
        <f t="shared" si="18"/>
        <v>353.51049999999998</v>
      </c>
      <c r="AV41" s="103">
        <f t="shared" si="18"/>
        <v>350.13824999999997</v>
      </c>
      <c r="AW41" s="103">
        <f t="shared" si="18"/>
        <v>346.76599999999996</v>
      </c>
      <c r="AX41" s="103">
        <f t="shared" si="18"/>
        <v>343.39374999999995</v>
      </c>
      <c r="AY41" s="367">
        <f t="shared" si="18"/>
        <v>340.0215</v>
      </c>
      <c r="BA41" s="1"/>
      <c r="BB41" s="1"/>
      <c r="BC41" s="1"/>
      <c r="BD41" s="1"/>
      <c r="BE41" s="1"/>
      <c r="BF41" s="1"/>
      <c r="BG41" s="1"/>
    </row>
    <row r="42" spans="2:59" ht="15" customHeight="1">
      <c r="C42" s="67"/>
      <c r="D42" s="298"/>
      <c r="H42" s="369">
        <v>-0.3</v>
      </c>
      <c r="I42" s="370">
        <v>-0.28999999999999998</v>
      </c>
      <c r="J42" s="18"/>
      <c r="K42" s="369">
        <v>0.1</v>
      </c>
      <c r="L42" s="370">
        <f>I44</f>
        <v>-0.245</v>
      </c>
      <c r="M42" s="18"/>
      <c r="N42" s="369">
        <v>-0.3</v>
      </c>
      <c r="O42" s="370">
        <v>-0.22</v>
      </c>
      <c r="V42" s="109"/>
      <c r="W42" s="474"/>
      <c r="X42" s="371" t="s">
        <v>93</v>
      </c>
      <c r="Y42" s="121">
        <f>Y41-Y40</f>
        <v>0</v>
      </c>
      <c r="Z42" s="121">
        <f t="shared" ref="Z42:AY42" si="19">Z41-Z40</f>
        <v>0.65799999999995862</v>
      </c>
      <c r="AA42" s="121">
        <f t="shared" si="19"/>
        <v>1.3159999999999172</v>
      </c>
      <c r="AB42" s="121">
        <f t="shared" si="19"/>
        <v>1.9739999999999895</v>
      </c>
      <c r="AC42" s="121">
        <f t="shared" si="19"/>
        <v>2.6319999999999482</v>
      </c>
      <c r="AD42" s="121">
        <f t="shared" si="19"/>
        <v>3.2899999999999636</v>
      </c>
      <c r="AE42" s="121">
        <f t="shared" si="19"/>
        <v>3.9479999999999222</v>
      </c>
      <c r="AF42" s="121">
        <f t="shared" si="19"/>
        <v>4.6059999999999377</v>
      </c>
      <c r="AG42" s="121">
        <f t="shared" si="19"/>
        <v>5.2639999999999532</v>
      </c>
      <c r="AH42" s="121">
        <f t="shared" si="19"/>
        <v>5.9219999999999118</v>
      </c>
      <c r="AI42" s="121">
        <f t="shared" si="19"/>
        <v>6.5799999999999841</v>
      </c>
      <c r="AJ42" s="121">
        <f t="shared" si="19"/>
        <v>7.2379999999999427</v>
      </c>
      <c r="AK42" s="121">
        <f t="shared" si="19"/>
        <v>7.8959999999999582</v>
      </c>
      <c r="AL42" s="121">
        <f t="shared" si="19"/>
        <v>8.5539999999999736</v>
      </c>
      <c r="AM42" s="121">
        <f t="shared" si="19"/>
        <v>9.2119999999999322</v>
      </c>
      <c r="AN42" s="121">
        <f t="shared" si="19"/>
        <v>9.8700000000000045</v>
      </c>
      <c r="AO42" s="121">
        <f t="shared" si="19"/>
        <v>10.527999999999963</v>
      </c>
      <c r="AP42" s="121">
        <f t="shared" si="19"/>
        <v>11.185999999999979</v>
      </c>
      <c r="AQ42" s="121">
        <f t="shared" si="19"/>
        <v>11.843999999999994</v>
      </c>
      <c r="AR42" s="121">
        <f t="shared" si="19"/>
        <v>12.501999999999953</v>
      </c>
      <c r="AS42" s="121">
        <f t="shared" si="19"/>
        <v>13.159999999999968</v>
      </c>
      <c r="AT42" s="121">
        <f t="shared" si="19"/>
        <v>13.817999999999984</v>
      </c>
      <c r="AU42" s="121">
        <f t="shared" si="19"/>
        <v>14.475999999999999</v>
      </c>
      <c r="AV42" s="121">
        <f t="shared" si="19"/>
        <v>15.133999999999958</v>
      </c>
      <c r="AW42" s="121">
        <f t="shared" si="19"/>
        <v>15.791999999999973</v>
      </c>
      <c r="AX42" s="121">
        <f t="shared" si="19"/>
        <v>16.449999999999932</v>
      </c>
      <c r="AY42" s="372">
        <f t="shared" si="19"/>
        <v>17.108000000000004</v>
      </c>
      <c r="BA42" s="1"/>
      <c r="BB42" s="1"/>
      <c r="BC42" s="1"/>
      <c r="BD42" s="1"/>
      <c r="BE42" s="1"/>
      <c r="BF42" s="1"/>
      <c r="BG42" s="1"/>
    </row>
    <row r="43" spans="2:59" ht="15" customHeight="1">
      <c r="C43" s="2"/>
      <c r="D43" s="68"/>
      <c r="H43" s="369"/>
      <c r="I43" s="370"/>
      <c r="J43" s="18"/>
      <c r="K43" s="369"/>
      <c r="L43" s="370"/>
      <c r="M43" s="18"/>
      <c r="N43" s="369"/>
      <c r="O43" s="370"/>
      <c r="S43" s="252" t="s">
        <v>171</v>
      </c>
      <c r="T43" s="107">
        <f>+T39/T41</f>
        <v>5.1089069131367362E-2</v>
      </c>
      <c r="V43" s="109"/>
      <c r="W43" s="474"/>
      <c r="X43" s="14" t="s">
        <v>237</v>
      </c>
      <c r="Y43" s="103">
        <f t="shared" ref="Y43:AY43" si="20">$L$6+($L$6*Y39)</f>
        <v>427.7</v>
      </c>
      <c r="Z43" s="103">
        <f t="shared" si="20"/>
        <v>424.98575</v>
      </c>
      <c r="AA43" s="103">
        <f t="shared" si="20"/>
        <v>422.27149999999995</v>
      </c>
      <c r="AB43" s="103">
        <f t="shared" si="20"/>
        <v>419.55724999999995</v>
      </c>
      <c r="AC43" s="103">
        <f t="shared" si="20"/>
        <v>416.84299999999996</v>
      </c>
      <c r="AD43" s="103">
        <f t="shared" si="20"/>
        <v>414.12874999999997</v>
      </c>
      <c r="AE43" s="103">
        <f t="shared" si="20"/>
        <v>411.41449999999998</v>
      </c>
      <c r="AF43" s="103">
        <f t="shared" si="20"/>
        <v>408.70024999999998</v>
      </c>
      <c r="AG43" s="103">
        <f t="shared" si="20"/>
        <v>405.98599999999999</v>
      </c>
      <c r="AH43" s="103">
        <f t="shared" si="20"/>
        <v>403.27175</v>
      </c>
      <c r="AI43" s="103">
        <f t="shared" si="20"/>
        <v>400.55749999999995</v>
      </c>
      <c r="AJ43" s="103">
        <f t="shared" si="20"/>
        <v>397.84324999999995</v>
      </c>
      <c r="AK43" s="103">
        <f t="shared" si="20"/>
        <v>395.12899999999996</v>
      </c>
      <c r="AL43" s="103">
        <f t="shared" si="20"/>
        <v>392.41474999999997</v>
      </c>
      <c r="AM43" s="103">
        <f t="shared" si="20"/>
        <v>389.70049999999998</v>
      </c>
      <c r="AN43" s="103">
        <f t="shared" si="20"/>
        <v>386.98624999999998</v>
      </c>
      <c r="AO43" s="103">
        <f t="shared" si="20"/>
        <v>384.27199999999993</v>
      </c>
      <c r="AP43" s="103">
        <f t="shared" si="20"/>
        <v>381.55774999999994</v>
      </c>
      <c r="AQ43" s="103">
        <f t="shared" si="20"/>
        <v>378.84349999999995</v>
      </c>
      <c r="AR43" s="103">
        <f t="shared" si="20"/>
        <v>376.12924999999996</v>
      </c>
      <c r="AS43" s="103">
        <f t="shared" si="20"/>
        <v>373.41499999999996</v>
      </c>
      <c r="AT43" s="103">
        <f t="shared" si="20"/>
        <v>370.70074999999997</v>
      </c>
      <c r="AU43" s="103">
        <f t="shared" si="20"/>
        <v>367.98649999999998</v>
      </c>
      <c r="AV43" s="103">
        <f t="shared" si="20"/>
        <v>365.27224999999999</v>
      </c>
      <c r="AW43" s="103">
        <f t="shared" si="20"/>
        <v>362.55799999999999</v>
      </c>
      <c r="AX43" s="103">
        <f t="shared" si="20"/>
        <v>359.84375</v>
      </c>
      <c r="AY43" s="367">
        <f t="shared" si="20"/>
        <v>357.12950000000001</v>
      </c>
      <c r="BA43" s="1"/>
      <c r="BB43" s="1"/>
      <c r="BC43" s="1"/>
      <c r="BD43" s="1"/>
      <c r="BE43" s="1"/>
      <c r="BF43" s="1"/>
      <c r="BG43" s="1"/>
    </row>
    <row r="44" spans="2:59" ht="15" customHeight="1" thickBot="1">
      <c r="C44" s="60"/>
      <c r="D44" s="2"/>
      <c r="G44" s="108" t="s">
        <v>52</v>
      </c>
      <c r="H44" s="369">
        <v>-0.25</v>
      </c>
      <c r="I44" s="370">
        <f>I41 + (H44-H41)/(H42-H41)*(I42-I41)</f>
        <v>-0.245</v>
      </c>
      <c r="J44" s="18" t="s">
        <v>52</v>
      </c>
      <c r="K44" s="369">
        <v>0.05</v>
      </c>
      <c r="L44" s="370">
        <f>L41 + (K44-K41)/(K42-K41)*(L42-L41)</f>
        <v>-0.20500000000000002</v>
      </c>
      <c r="M44" s="18" t="s">
        <v>52</v>
      </c>
      <c r="N44" s="369">
        <v>-0.25</v>
      </c>
      <c r="O44" s="370">
        <f>O41 + (N44-N41)/(N42-N41)*(O42-O41)</f>
        <v>-0.16500000000000001</v>
      </c>
      <c r="V44" s="109"/>
      <c r="W44" s="474" t="s">
        <v>163</v>
      </c>
      <c r="X44" s="14" t="s">
        <v>90</v>
      </c>
      <c r="Y44" s="133">
        <f>Y40*$S$14</f>
        <v>2790751.322272989</v>
      </c>
      <c r="Z44" s="373">
        <f t="shared" ref="Z44:AY45" si="21">Z40*$S$14</f>
        <v>2764453.8578900318</v>
      </c>
      <c r="AA44" s="373">
        <f t="shared" si="21"/>
        <v>2738156.393507075</v>
      </c>
      <c r="AB44" s="373">
        <f t="shared" si="21"/>
        <v>2711858.9291241178</v>
      </c>
      <c r="AC44" s="373">
        <f t="shared" si="21"/>
        <v>2685561.4647411611</v>
      </c>
      <c r="AD44" s="373">
        <f t="shared" si="21"/>
        <v>2659264.0003582039</v>
      </c>
      <c r="AE44" s="373">
        <f t="shared" si="21"/>
        <v>2632966.5359752472</v>
      </c>
      <c r="AF44" s="373">
        <f t="shared" si="21"/>
        <v>2606669.07159229</v>
      </c>
      <c r="AG44" s="373">
        <f t="shared" si="21"/>
        <v>2580371.6072093328</v>
      </c>
      <c r="AH44" s="373">
        <f t="shared" si="21"/>
        <v>2554074.142826376</v>
      </c>
      <c r="AI44" s="373">
        <f t="shared" si="21"/>
        <v>2527776.6784434188</v>
      </c>
      <c r="AJ44" s="373">
        <f t="shared" si="21"/>
        <v>2501479.2140604621</v>
      </c>
      <c r="AK44" s="373">
        <f t="shared" si="21"/>
        <v>2475181.7496775049</v>
      </c>
      <c r="AL44" s="373">
        <f t="shared" si="21"/>
        <v>2448884.2852945477</v>
      </c>
      <c r="AM44" s="373">
        <f t="shared" si="21"/>
        <v>2422586.8209115909</v>
      </c>
      <c r="AN44" s="373">
        <f t="shared" si="21"/>
        <v>2396289.3565286337</v>
      </c>
      <c r="AO44" s="373">
        <f t="shared" si="21"/>
        <v>2369991.892145677</v>
      </c>
      <c r="AP44" s="373">
        <f t="shared" si="21"/>
        <v>2343694.4277627198</v>
      </c>
      <c r="AQ44" s="373">
        <f t="shared" si="21"/>
        <v>2317396.9633797626</v>
      </c>
      <c r="AR44" s="373">
        <f t="shared" si="21"/>
        <v>2291099.4989968059</v>
      </c>
      <c r="AS44" s="373">
        <f t="shared" si="21"/>
        <v>2264802.0346138491</v>
      </c>
      <c r="AT44" s="373">
        <f t="shared" si="21"/>
        <v>2238504.5702308919</v>
      </c>
      <c r="AU44" s="373">
        <f t="shared" si="21"/>
        <v>2212207.1058479347</v>
      </c>
      <c r="AV44" s="373">
        <f t="shared" si="21"/>
        <v>2185909.641464978</v>
      </c>
      <c r="AW44" s="373">
        <f t="shared" si="21"/>
        <v>2159612.1770820208</v>
      </c>
      <c r="AX44" s="373">
        <f t="shared" si="21"/>
        <v>2133314.7126990636</v>
      </c>
      <c r="AY44" s="374">
        <f t="shared" si="21"/>
        <v>2107017.2483161069</v>
      </c>
      <c r="BA44" s="1"/>
      <c r="BB44" s="1"/>
      <c r="BC44" s="1"/>
      <c r="BD44" s="1"/>
      <c r="BE44" s="1"/>
      <c r="BF44" s="1"/>
      <c r="BG44" s="1"/>
    </row>
    <row r="45" spans="2:59" ht="15" customHeight="1" thickBot="1">
      <c r="C45" s="60"/>
      <c r="D45" s="2"/>
      <c r="G45" s="108"/>
      <c r="H45" s="375"/>
      <c r="I45" s="376"/>
      <c r="J45" s="87"/>
      <c r="K45" s="375"/>
      <c r="L45" s="376"/>
      <c r="M45" s="87"/>
      <c r="N45" s="375"/>
      <c r="O45" s="376"/>
      <c r="S45" s="107" t="s">
        <v>172</v>
      </c>
      <c r="T45" s="107" t="s">
        <v>173</v>
      </c>
      <c r="V45" s="109"/>
      <c r="W45" s="474"/>
      <c r="X45" s="14" t="s">
        <v>238</v>
      </c>
      <c r="Y45" s="133">
        <f>Y41*$S$14</f>
        <v>2790751.3222729885</v>
      </c>
      <c r="Z45" s="373">
        <f t="shared" si="21"/>
        <v>2768747.3214627593</v>
      </c>
      <c r="AA45" s="373">
        <f t="shared" si="21"/>
        <v>2746743.3206525296</v>
      </c>
      <c r="AB45" s="373">
        <f t="shared" si="21"/>
        <v>2724739.3198423008</v>
      </c>
      <c r="AC45" s="373">
        <f t="shared" si="21"/>
        <v>2702735.3190320712</v>
      </c>
      <c r="AD45" s="373">
        <f t="shared" si="21"/>
        <v>2680731.3182218419</v>
      </c>
      <c r="AE45" s="373">
        <f t="shared" si="21"/>
        <v>2658727.3174116127</v>
      </c>
      <c r="AF45" s="373">
        <f t="shared" si="21"/>
        <v>2636723.316601383</v>
      </c>
      <c r="AG45" s="373">
        <f t="shared" si="21"/>
        <v>2614719.3157911538</v>
      </c>
      <c r="AH45" s="373">
        <f t="shared" si="21"/>
        <v>2592715.3149809246</v>
      </c>
      <c r="AI45" s="373">
        <f t="shared" si="21"/>
        <v>2570711.3141706954</v>
      </c>
      <c r="AJ45" s="373">
        <f t="shared" si="21"/>
        <v>2548707.3133604662</v>
      </c>
      <c r="AK45" s="373">
        <f t="shared" si="21"/>
        <v>2526703.3125502365</v>
      </c>
      <c r="AL45" s="373">
        <f t="shared" si="21"/>
        <v>2504699.3117400073</v>
      </c>
      <c r="AM45" s="373">
        <f t="shared" si="21"/>
        <v>2482695.3109297776</v>
      </c>
      <c r="AN45" s="373">
        <f t="shared" si="21"/>
        <v>2460691.3101195488</v>
      </c>
      <c r="AO45" s="373">
        <f t="shared" si="21"/>
        <v>2438687.3093093196</v>
      </c>
      <c r="AP45" s="373">
        <f t="shared" si="21"/>
        <v>2416683.3084990899</v>
      </c>
      <c r="AQ45" s="373">
        <f t="shared" si="21"/>
        <v>2394679.3076888607</v>
      </c>
      <c r="AR45" s="373">
        <f t="shared" si="21"/>
        <v>2372675.306878631</v>
      </c>
      <c r="AS45" s="373">
        <f t="shared" si="21"/>
        <v>2350671.3060684022</v>
      </c>
      <c r="AT45" s="373">
        <f t="shared" si="21"/>
        <v>2328667.305258173</v>
      </c>
      <c r="AU45" s="373">
        <f t="shared" si="21"/>
        <v>2306663.3044479433</v>
      </c>
      <c r="AV45" s="373">
        <f t="shared" si="21"/>
        <v>2284659.3036377141</v>
      </c>
      <c r="AW45" s="373">
        <f t="shared" si="21"/>
        <v>2262655.3028274844</v>
      </c>
      <c r="AX45" s="373">
        <f t="shared" si="21"/>
        <v>2240651.3020172552</v>
      </c>
      <c r="AY45" s="374">
        <f t="shared" si="21"/>
        <v>2218647.301207026</v>
      </c>
      <c r="BA45" s="1"/>
      <c r="BB45" s="1"/>
      <c r="BC45" s="1"/>
      <c r="BD45" s="1"/>
      <c r="BE45" s="1"/>
      <c r="BF45" s="1"/>
      <c r="BG45" s="1"/>
    </row>
    <row r="46" spans="2:59" ht="15" customHeight="1">
      <c r="C46" s="2"/>
      <c r="D46" s="61"/>
      <c r="I46" s="58" t="s">
        <v>53</v>
      </c>
      <c r="L46" s="58" t="s">
        <v>54</v>
      </c>
      <c r="M46" s="59"/>
      <c r="N46" s="59"/>
      <c r="O46" s="58" t="s">
        <v>54</v>
      </c>
      <c r="S46" s="107" t="s">
        <v>174</v>
      </c>
      <c r="T46" s="107">
        <v>14559</v>
      </c>
      <c r="U46" s="107" t="s">
        <v>149</v>
      </c>
      <c r="V46" s="109"/>
      <c r="W46" s="474"/>
      <c r="X46" s="14" t="s">
        <v>239</v>
      </c>
      <c r="Y46" s="373">
        <f t="shared" ref="Y46:AY46" si="22">Y43*$S$14</f>
        <v>2790751.322272989</v>
      </c>
      <c r="Z46" s="373">
        <f t="shared" si="22"/>
        <v>2773040.7850354873</v>
      </c>
      <c r="AA46" s="373">
        <f t="shared" si="22"/>
        <v>2755330.2477979851</v>
      </c>
      <c r="AB46" s="373">
        <f t="shared" si="22"/>
        <v>2737619.7105604839</v>
      </c>
      <c r="AC46" s="373">
        <f t="shared" si="22"/>
        <v>2719909.1733229822</v>
      </c>
      <c r="AD46" s="373">
        <f t="shared" si="22"/>
        <v>2702198.6360854805</v>
      </c>
      <c r="AE46" s="373">
        <f t="shared" si="22"/>
        <v>2684488.0988479787</v>
      </c>
      <c r="AF46" s="373">
        <f t="shared" si="22"/>
        <v>2666777.561610477</v>
      </c>
      <c r="AG46" s="373">
        <f t="shared" si="22"/>
        <v>2649067.0243729758</v>
      </c>
      <c r="AH46" s="373">
        <f t="shared" si="22"/>
        <v>2631356.4871354741</v>
      </c>
      <c r="AI46" s="373">
        <f t="shared" si="22"/>
        <v>2613645.9498979719</v>
      </c>
      <c r="AJ46" s="373">
        <f t="shared" si="22"/>
        <v>2595935.4126604702</v>
      </c>
      <c r="AK46" s="373">
        <f t="shared" si="22"/>
        <v>2578224.875422969</v>
      </c>
      <c r="AL46" s="373">
        <f t="shared" si="22"/>
        <v>2560514.3381854673</v>
      </c>
      <c r="AM46" s="373">
        <f t="shared" si="22"/>
        <v>2542803.8009479656</v>
      </c>
      <c r="AN46" s="373">
        <f t="shared" si="22"/>
        <v>2525093.2637104639</v>
      </c>
      <c r="AO46" s="373">
        <f t="shared" si="22"/>
        <v>2507382.7264729617</v>
      </c>
      <c r="AP46" s="373">
        <f t="shared" si="22"/>
        <v>2489672.1892354605</v>
      </c>
      <c r="AQ46" s="373">
        <f t="shared" si="22"/>
        <v>2471961.6519979588</v>
      </c>
      <c r="AR46" s="373">
        <f t="shared" si="22"/>
        <v>2454251.1147604571</v>
      </c>
      <c r="AS46" s="373">
        <f t="shared" si="22"/>
        <v>2436540.5775229554</v>
      </c>
      <c r="AT46" s="373">
        <f t="shared" si="22"/>
        <v>2418830.0402854537</v>
      </c>
      <c r="AU46" s="373">
        <f t="shared" si="22"/>
        <v>2401119.5030479524</v>
      </c>
      <c r="AV46" s="373">
        <f t="shared" si="22"/>
        <v>2383408.9658104507</v>
      </c>
      <c r="AW46" s="373">
        <f t="shared" si="22"/>
        <v>2365698.428572949</v>
      </c>
      <c r="AX46" s="373">
        <f t="shared" si="22"/>
        <v>2347987.8913354473</v>
      </c>
      <c r="AY46" s="374">
        <f t="shared" si="22"/>
        <v>2330277.3540979456</v>
      </c>
      <c r="BA46" s="1"/>
      <c r="BB46" s="1"/>
      <c r="BC46" s="1"/>
      <c r="BD46" s="1"/>
      <c r="BE46" s="1"/>
      <c r="BF46" s="1"/>
      <c r="BG46" s="1"/>
    </row>
    <row r="47" spans="2:59" ht="15" customHeight="1">
      <c r="C47" s="2"/>
      <c r="D47" s="61"/>
      <c r="I47" s="58"/>
      <c r="L47" s="58"/>
      <c r="M47" s="59"/>
      <c r="N47" s="59"/>
      <c r="O47" s="58"/>
      <c r="S47" s="107" t="s">
        <v>175</v>
      </c>
      <c r="T47" s="107">
        <f>+T46*64%</f>
        <v>9317.76</v>
      </c>
      <c r="U47" s="107" t="s">
        <v>149</v>
      </c>
      <c r="V47" s="109"/>
      <c r="W47" s="474" t="s">
        <v>11</v>
      </c>
      <c r="X47" s="14" t="s">
        <v>92</v>
      </c>
      <c r="Y47" s="163">
        <f>Y$5*Y44</f>
        <v>1046531745852.3708</v>
      </c>
      <c r="Z47" s="163">
        <f t="shared" ref="Z47:AY49" si="23">Z$5*Z44</f>
        <v>1069377141414.9233</v>
      </c>
      <c r="AA47" s="163">
        <f t="shared" si="23"/>
        <v>1095979082731.4768</v>
      </c>
      <c r="AB47" s="163">
        <f t="shared" si="23"/>
        <v>1122775262420.2131</v>
      </c>
      <c r="AC47" s="163">
        <f t="shared" si="23"/>
        <v>1148968938831.6936</v>
      </c>
      <c r="AD47" s="163">
        <f t="shared" si="23"/>
        <v>1174315423644.8765</v>
      </c>
      <c r="AE47" s="163">
        <f t="shared" si="23"/>
        <v>1200014910150.8369</v>
      </c>
      <c r="AF47" s="163">
        <f t="shared" si="23"/>
        <v>1226097787430.5466</v>
      </c>
      <c r="AG47" s="163">
        <f t="shared" si="23"/>
        <v>1252581456967.1726</v>
      </c>
      <c r="AH47" s="163">
        <f t="shared" si="23"/>
        <v>1279476640250.3955</v>
      </c>
      <c r="AI47" s="163">
        <f t="shared" si="23"/>
        <v>1306790235111.4863</v>
      </c>
      <c r="AJ47" s="163">
        <f t="shared" si="23"/>
        <v>1334526732042.6365</v>
      </c>
      <c r="AK47" s="163">
        <f t="shared" si="23"/>
        <v>1362688964768.3931</v>
      </c>
      <c r="AL47" s="163">
        <f t="shared" si="23"/>
        <v>1391278527113.7874</v>
      </c>
      <c r="AM47" s="163">
        <f t="shared" si="23"/>
        <v>1420296011185.8162</v>
      </c>
      <c r="AN47" s="163">
        <f t="shared" si="23"/>
        <v>1449741144385.6912</v>
      </c>
      <c r="AO47" s="163">
        <f t="shared" si="23"/>
        <v>1479612866278.9797</v>
      </c>
      <c r="AP47" s="163">
        <f t="shared" si="23"/>
        <v>1509909368096.6443</v>
      </c>
      <c r="AQ47" s="163">
        <f t="shared" si="23"/>
        <v>1540628108027.7769</v>
      </c>
      <c r="AR47" s="163">
        <f t="shared" si="23"/>
        <v>1571765810175.425</v>
      </c>
      <c r="AS47" s="163">
        <f t="shared" si="23"/>
        <v>1603318452022.1042</v>
      </c>
      <c r="AT47" s="163">
        <f t="shared" si="23"/>
        <v>1635281243462.978</v>
      </c>
      <c r="AU47" s="163">
        <f t="shared" si="23"/>
        <v>1667648599374.4011</v>
      </c>
      <c r="AV47" s="163">
        <f t="shared" si="23"/>
        <v>1700414107002.7349</v>
      </c>
      <c r="AW47" s="163">
        <f t="shared" si="23"/>
        <v>1733570489020.3687</v>
      </c>
      <c r="AX47" s="163">
        <f t="shared" si="23"/>
        <v>1767109562808.2532</v>
      </c>
      <c r="AY47" s="185">
        <f t="shared" si="23"/>
        <v>1801022196331.05</v>
      </c>
      <c r="BA47" s="1"/>
      <c r="BB47" s="1"/>
      <c r="BC47" s="1"/>
      <c r="BD47" s="1"/>
      <c r="BE47" s="1"/>
      <c r="BF47" s="1"/>
      <c r="BG47" s="1"/>
    </row>
    <row r="48" spans="2:59" ht="15" customHeight="1">
      <c r="C48" s="2"/>
      <c r="D48" s="61"/>
      <c r="I48" s="58"/>
      <c r="L48" s="58"/>
      <c r="M48" s="59"/>
      <c r="N48" s="59"/>
      <c r="O48" s="58"/>
      <c r="S48" s="254" t="s">
        <v>171</v>
      </c>
      <c r="T48" s="86">
        <f>340/T47</f>
        <v>3.6489456693454221E-2</v>
      </c>
      <c r="U48" s="56" t="s">
        <v>176</v>
      </c>
      <c r="V48" s="109"/>
      <c r="W48" s="474"/>
      <c r="X48" s="14" t="s">
        <v>240</v>
      </c>
      <c r="Y48" s="163">
        <f>Y$5*Y45</f>
        <v>1046531745852.3707</v>
      </c>
      <c r="Z48" s="163">
        <f t="shared" si="23"/>
        <v>1071037987295.5909</v>
      </c>
      <c r="AA48" s="163">
        <f t="shared" si="23"/>
        <v>1099416100631.0657</v>
      </c>
      <c r="AB48" s="163">
        <f t="shared" si="23"/>
        <v>1128108056067.1724</v>
      </c>
      <c r="AC48" s="163">
        <f t="shared" si="23"/>
        <v>1156316462021.6643</v>
      </c>
      <c r="AD48" s="163">
        <f t="shared" si="23"/>
        <v>1183795265611.7371</v>
      </c>
      <c r="AE48" s="163">
        <f t="shared" si="23"/>
        <v>1211755781672.8997</v>
      </c>
      <c r="AF48" s="163">
        <f t="shared" si="23"/>
        <v>1240234389468.0408</v>
      </c>
      <c r="AG48" s="163">
        <f t="shared" si="23"/>
        <v>1269254754231.2947</v>
      </c>
      <c r="AH48" s="163">
        <f t="shared" si="23"/>
        <v>1298834135122.8533</v>
      </c>
      <c r="AI48" s="163">
        <f t="shared" si="23"/>
        <v>1328986247597.4563</v>
      </c>
      <c r="AJ48" s="163">
        <f t="shared" si="23"/>
        <v>1359722688365.2605</v>
      </c>
      <c r="AK48" s="163">
        <f t="shared" si="23"/>
        <v>1391053696038.5068</v>
      </c>
      <c r="AL48" s="163">
        <f t="shared" si="23"/>
        <v>1422988579013.8167</v>
      </c>
      <c r="AM48" s="163">
        <f t="shared" si="23"/>
        <v>1455535965384.489</v>
      </c>
      <c r="AN48" s="163">
        <f t="shared" si="23"/>
        <v>1488703952297.5127</v>
      </c>
      <c r="AO48" s="163">
        <f t="shared" si="23"/>
        <v>1522500195736.3413</v>
      </c>
      <c r="AP48" s="163">
        <f t="shared" si="23"/>
        <v>1556931963485.0442</v>
      </c>
      <c r="AQ48" s="163">
        <f t="shared" si="23"/>
        <v>1592006164432.5937</v>
      </c>
      <c r="AR48" s="163">
        <f t="shared" si="23"/>
        <v>1627729362095.4678</v>
      </c>
      <c r="AS48" s="163">
        <f t="shared" si="23"/>
        <v>1664107777217.2549</v>
      </c>
      <c r="AT48" s="163">
        <f t="shared" si="23"/>
        <v>1701147282518.7871</v>
      </c>
      <c r="AU48" s="163">
        <f t="shared" si="23"/>
        <v>1738853391584.4675</v>
      </c>
      <c r="AV48" s="163">
        <f t="shared" si="23"/>
        <v>1777231243189.4529</v>
      </c>
      <c r="AW48" s="163">
        <f t="shared" si="23"/>
        <v>1816285581935.853</v>
      </c>
      <c r="AX48" s="163">
        <f t="shared" si="23"/>
        <v>1856020735779.7373</v>
      </c>
      <c r="AY48" s="185">
        <f t="shared" si="23"/>
        <v>1896440590838.655</v>
      </c>
      <c r="BA48" s="1"/>
      <c r="BB48" s="1"/>
      <c r="BC48" s="1"/>
      <c r="BD48" s="1"/>
      <c r="BE48" s="1"/>
      <c r="BF48" s="1"/>
      <c r="BG48" s="1"/>
    </row>
    <row r="49" spans="2:59" ht="15" customHeight="1" thickBot="1">
      <c r="C49" s="2"/>
      <c r="D49" s="61"/>
      <c r="I49" s="58"/>
      <c r="L49" s="58"/>
      <c r="M49" s="59"/>
      <c r="N49" s="59"/>
      <c r="O49" s="58"/>
      <c r="V49" s="109"/>
      <c r="W49" s="474"/>
      <c r="X49" s="65" t="s">
        <v>241</v>
      </c>
      <c r="Y49" s="187">
        <f>Y$5*Y46</f>
        <v>1046531745852.3708</v>
      </c>
      <c r="Z49" s="187">
        <f t="shared" si="23"/>
        <v>1072698833176.2588</v>
      </c>
      <c r="AA49" s="187">
        <f t="shared" si="23"/>
        <v>1102853118530.6548</v>
      </c>
      <c r="AB49" s="187">
        <f t="shared" si="23"/>
        <v>1133440849714.1316</v>
      </c>
      <c r="AC49" s="187">
        <f t="shared" si="23"/>
        <v>1163663985211.6353</v>
      </c>
      <c r="AD49" s="187">
        <f t="shared" si="23"/>
        <v>1193275107578.5979</v>
      </c>
      <c r="AE49" s="187">
        <f t="shared" si="23"/>
        <v>1223496653194.9624</v>
      </c>
      <c r="AF49" s="187">
        <f t="shared" si="23"/>
        <v>1254370991505.5354</v>
      </c>
      <c r="AG49" s="187">
        <f t="shared" si="23"/>
        <v>1285928051495.417</v>
      </c>
      <c r="AH49" s="187">
        <f t="shared" si="23"/>
        <v>1318191629995.3118</v>
      </c>
      <c r="AI49" s="187">
        <f t="shared" si="23"/>
        <v>1351182260083.4263</v>
      </c>
      <c r="AJ49" s="187">
        <f t="shared" si="23"/>
        <v>1384918644687.8848</v>
      </c>
      <c r="AK49" s="187">
        <f t="shared" si="23"/>
        <v>1419418427308.6211</v>
      </c>
      <c r="AL49" s="187">
        <f t="shared" si="23"/>
        <v>1454698630913.8462</v>
      </c>
      <c r="AM49" s="187">
        <f t="shared" si="23"/>
        <v>1490775919583.1628</v>
      </c>
      <c r="AN49" s="187">
        <f t="shared" si="23"/>
        <v>1527666760209.3342</v>
      </c>
      <c r="AO49" s="187">
        <f t="shared" si="23"/>
        <v>1565387525193.7026</v>
      </c>
      <c r="AP49" s="187">
        <f t="shared" si="23"/>
        <v>1603954558873.4446</v>
      </c>
      <c r="AQ49" s="187">
        <f t="shared" si="23"/>
        <v>1643384220837.4106</v>
      </c>
      <c r="AR49" s="187">
        <f t="shared" si="23"/>
        <v>1683692914015.5112</v>
      </c>
      <c r="AS49" s="187">
        <f t="shared" si="23"/>
        <v>1724897102412.4055</v>
      </c>
      <c r="AT49" s="187">
        <f t="shared" si="23"/>
        <v>1767013321574.5959</v>
      </c>
      <c r="AU49" s="187">
        <f t="shared" si="23"/>
        <v>1810058183794.5344</v>
      </c>
      <c r="AV49" s="187">
        <f t="shared" si="23"/>
        <v>1854048379376.1711</v>
      </c>
      <c r="AW49" s="187">
        <f t="shared" si="23"/>
        <v>1899000674851.3381</v>
      </c>
      <c r="AX49" s="187">
        <f t="shared" si="23"/>
        <v>1944931908751.2219</v>
      </c>
      <c r="AY49" s="188">
        <f t="shared" si="23"/>
        <v>1991858985346.2603</v>
      </c>
      <c r="BA49" s="1"/>
      <c r="BB49" s="1"/>
      <c r="BC49" s="1"/>
      <c r="BD49" s="1"/>
      <c r="BE49" s="1"/>
      <c r="BF49" s="1"/>
      <c r="BG49" s="1"/>
    </row>
    <row r="50" spans="2:59" ht="15" customHeight="1">
      <c r="B50" s="107" t="s">
        <v>243</v>
      </c>
      <c r="BA50" s="1"/>
      <c r="BB50" s="1"/>
      <c r="BC50" s="1"/>
      <c r="BD50" s="1"/>
      <c r="BE50" s="1"/>
      <c r="BF50" s="1"/>
      <c r="BG50" s="1"/>
    </row>
    <row r="51" spans="2:59" ht="15" customHeight="1" thickBot="1">
      <c r="J51" s="14"/>
      <c r="BA51" s="1"/>
      <c r="BB51" s="1"/>
      <c r="BC51" s="1"/>
      <c r="BD51" s="1"/>
      <c r="BE51" s="1"/>
      <c r="BF51" s="1"/>
      <c r="BG51" s="1"/>
    </row>
    <row r="52" spans="2:59" ht="15" customHeight="1" thickBot="1">
      <c r="B52" s="377" t="s">
        <v>228</v>
      </c>
      <c r="C52" s="293" t="s">
        <v>230</v>
      </c>
      <c r="D52" s="378"/>
      <c r="H52" s="52" t="s">
        <v>49</v>
      </c>
      <c r="J52" s="479" t="s">
        <v>46</v>
      </c>
      <c r="K52" s="480"/>
      <c r="L52" s="481"/>
      <c r="Y52" s="332">
        <v>2014</v>
      </c>
      <c r="Z52" s="333">
        <v>2015</v>
      </c>
      <c r="AA52" s="333">
        <v>2016</v>
      </c>
      <c r="AB52" s="333">
        <v>2017</v>
      </c>
      <c r="AC52" s="333">
        <v>2018</v>
      </c>
      <c r="AD52" s="333">
        <v>2019</v>
      </c>
      <c r="AE52" s="333">
        <v>2020</v>
      </c>
      <c r="AF52" s="333">
        <v>2021</v>
      </c>
      <c r="AG52" s="333">
        <v>2022</v>
      </c>
      <c r="AH52" s="333">
        <v>2023</v>
      </c>
      <c r="AI52" s="333">
        <v>2024</v>
      </c>
      <c r="AJ52" s="333">
        <v>2025</v>
      </c>
      <c r="AK52" s="333">
        <v>2026</v>
      </c>
      <c r="AL52" s="333">
        <v>2027</v>
      </c>
      <c r="AM52" s="333">
        <v>2028</v>
      </c>
      <c r="AN52" s="333">
        <v>2029</v>
      </c>
      <c r="AO52" s="333">
        <v>2030</v>
      </c>
      <c r="AP52" s="333">
        <v>2031</v>
      </c>
      <c r="AQ52" s="333">
        <v>2032</v>
      </c>
      <c r="AR52" s="333">
        <v>2033</v>
      </c>
      <c r="AS52" s="333">
        <v>2034</v>
      </c>
      <c r="AT52" s="333">
        <v>2035</v>
      </c>
      <c r="AU52" s="333">
        <v>2036</v>
      </c>
      <c r="AV52" s="333">
        <v>2037</v>
      </c>
      <c r="AW52" s="333">
        <v>2038</v>
      </c>
      <c r="AX52" s="333">
        <v>2039</v>
      </c>
      <c r="AY52" s="334">
        <v>2040</v>
      </c>
      <c r="AZ52" s="83"/>
      <c r="BA52" s="83"/>
      <c r="BB52" s="83"/>
      <c r="BC52" s="83"/>
      <c r="BD52" s="83"/>
      <c r="BE52" s="83"/>
      <c r="BF52" s="83"/>
      <c r="BG52" s="83"/>
    </row>
    <row r="53" spans="2:59" ht="15" customHeight="1">
      <c r="B53" s="354" t="s">
        <v>224</v>
      </c>
      <c r="C53" s="70">
        <v>822400</v>
      </c>
      <c r="D53" s="355" t="s">
        <v>39</v>
      </c>
      <c r="H53" s="51">
        <v>-0.28000000000000003</v>
      </c>
      <c r="J53" s="54" t="s">
        <v>45</v>
      </c>
      <c r="K53" s="482" t="s">
        <v>47</v>
      </c>
      <c r="L53" s="483"/>
      <c r="X53" s="350" t="s">
        <v>57</v>
      </c>
      <c r="Y53" s="351">
        <f t="shared" ref="Y53:AW53" si="24">Z53-$AZ$53</f>
        <v>-1.2836953722228372E-16</v>
      </c>
      <c r="Z53" s="351">
        <f t="shared" si="24"/>
        <v>-1.0076923076923207E-2</v>
      </c>
      <c r="AA53" s="351">
        <f t="shared" si="24"/>
        <v>-2.0153846153846286E-2</v>
      </c>
      <c r="AB53" s="351">
        <f t="shared" si="24"/>
        <v>-3.0230769230769367E-2</v>
      </c>
      <c r="AC53" s="351">
        <f t="shared" si="24"/>
        <v>-4.0307692307692447E-2</v>
      </c>
      <c r="AD53" s="351">
        <f t="shared" si="24"/>
        <v>-5.0384615384615528E-2</v>
      </c>
      <c r="AE53" s="351">
        <f t="shared" si="24"/>
        <v>-6.0461538461538608E-2</v>
      </c>
      <c r="AF53" s="351">
        <f t="shared" si="24"/>
        <v>-7.0538461538461689E-2</v>
      </c>
      <c r="AG53" s="351">
        <f t="shared" si="24"/>
        <v>-8.0615384615384769E-2</v>
      </c>
      <c r="AH53" s="351">
        <f t="shared" si="24"/>
        <v>-9.069230769230785E-2</v>
      </c>
      <c r="AI53" s="351">
        <f t="shared" si="24"/>
        <v>-0.10076923076923093</v>
      </c>
      <c r="AJ53" s="351">
        <f t="shared" si="24"/>
        <v>-0.11084615384615401</v>
      </c>
      <c r="AK53" s="351">
        <f t="shared" si="24"/>
        <v>-0.12092307692307709</v>
      </c>
      <c r="AL53" s="351">
        <f t="shared" si="24"/>
        <v>-0.13100000000000017</v>
      </c>
      <c r="AM53" s="351">
        <f t="shared" si="24"/>
        <v>-0.14107692307692324</v>
      </c>
      <c r="AN53" s="351">
        <f t="shared" si="24"/>
        <v>-0.15115384615384631</v>
      </c>
      <c r="AO53" s="351">
        <f t="shared" si="24"/>
        <v>-0.16123076923076937</v>
      </c>
      <c r="AP53" s="351">
        <f t="shared" si="24"/>
        <v>-0.17130769230769244</v>
      </c>
      <c r="AQ53" s="351">
        <f t="shared" si="24"/>
        <v>-0.18138461538461551</v>
      </c>
      <c r="AR53" s="351">
        <f t="shared" si="24"/>
        <v>-0.19146153846153857</v>
      </c>
      <c r="AS53" s="351">
        <f t="shared" si="24"/>
        <v>-0.20153846153846164</v>
      </c>
      <c r="AT53" s="351">
        <f t="shared" si="24"/>
        <v>-0.21161538461538471</v>
      </c>
      <c r="AU53" s="351">
        <f t="shared" si="24"/>
        <v>-0.22169230769230777</v>
      </c>
      <c r="AV53" s="351">
        <f t="shared" si="24"/>
        <v>-0.23176923076923084</v>
      </c>
      <c r="AW53" s="351">
        <f t="shared" si="24"/>
        <v>-0.24184615384615391</v>
      </c>
      <c r="AX53" s="351">
        <f>AY53-$AZ$53</f>
        <v>-0.25192307692307697</v>
      </c>
      <c r="AY53" s="352">
        <f>I60</f>
        <v>-0.26200000000000007</v>
      </c>
      <c r="AZ53" s="353">
        <f t="shared" ref="AZ53:AZ55" si="25">AY53/26</f>
        <v>-1.0076923076923079E-2</v>
      </c>
      <c r="BA53" s="84"/>
      <c r="BB53" s="84"/>
      <c r="BC53" s="84"/>
      <c r="BD53" s="84"/>
      <c r="BE53" s="84"/>
      <c r="BF53" s="84"/>
      <c r="BG53" s="84"/>
    </row>
    <row r="54" spans="2:59" ht="15" customHeight="1">
      <c r="B54" s="359" t="s">
        <v>232</v>
      </c>
      <c r="C54" s="71">
        <v>0.05</v>
      </c>
      <c r="D54" s="296" t="s">
        <v>119</v>
      </c>
      <c r="J54" s="53">
        <v>0</v>
      </c>
      <c r="K54" s="356">
        <v>0.05</v>
      </c>
      <c r="L54" s="357">
        <v>0.1</v>
      </c>
      <c r="X54" s="176" t="s">
        <v>231</v>
      </c>
      <c r="Y54" s="158">
        <f t="shared" ref="Y54:AW54" si="26">Z54-$AZ$54</f>
        <v>0</v>
      </c>
      <c r="Z54" s="158">
        <f t="shared" si="26"/>
        <v>-8.6923076923076936E-3</v>
      </c>
      <c r="AA54" s="158">
        <f t="shared" si="26"/>
        <v>-1.7384615384615387E-2</v>
      </c>
      <c r="AB54" s="158">
        <f t="shared" si="26"/>
        <v>-2.6076923076923081E-2</v>
      </c>
      <c r="AC54" s="158">
        <f t="shared" si="26"/>
        <v>-3.4769230769230774E-2</v>
      </c>
      <c r="AD54" s="158">
        <f t="shared" si="26"/>
        <v>-4.3461538461538468E-2</v>
      </c>
      <c r="AE54" s="158">
        <f t="shared" si="26"/>
        <v>-5.2153846153846162E-2</v>
      </c>
      <c r="AF54" s="158">
        <f t="shared" si="26"/>
        <v>-6.0846153846153855E-2</v>
      </c>
      <c r="AG54" s="158">
        <f t="shared" si="26"/>
        <v>-6.9538461538461549E-2</v>
      </c>
      <c r="AH54" s="158">
        <f t="shared" si="26"/>
        <v>-7.8230769230769243E-2</v>
      </c>
      <c r="AI54" s="158">
        <f t="shared" si="26"/>
        <v>-8.6923076923076936E-2</v>
      </c>
      <c r="AJ54" s="158">
        <f t="shared" si="26"/>
        <v>-9.561538461538463E-2</v>
      </c>
      <c r="AK54" s="158">
        <f t="shared" si="26"/>
        <v>-0.10430769230769232</v>
      </c>
      <c r="AL54" s="158">
        <f t="shared" si="26"/>
        <v>-0.11300000000000002</v>
      </c>
      <c r="AM54" s="158">
        <f t="shared" si="26"/>
        <v>-0.12169230769230771</v>
      </c>
      <c r="AN54" s="158">
        <f t="shared" si="26"/>
        <v>-0.1303846153846154</v>
      </c>
      <c r="AO54" s="158">
        <f t="shared" si="26"/>
        <v>-0.1390769230769231</v>
      </c>
      <c r="AP54" s="158">
        <f t="shared" si="26"/>
        <v>-0.14776923076923079</v>
      </c>
      <c r="AQ54" s="158">
        <f t="shared" si="26"/>
        <v>-0.15646153846153849</v>
      </c>
      <c r="AR54" s="158">
        <f t="shared" si="26"/>
        <v>-0.16515384615384618</v>
      </c>
      <c r="AS54" s="158">
        <f t="shared" si="26"/>
        <v>-0.17384615384615387</v>
      </c>
      <c r="AT54" s="158">
        <f t="shared" si="26"/>
        <v>-0.18253846153846157</v>
      </c>
      <c r="AU54" s="158">
        <f t="shared" si="26"/>
        <v>-0.19123076923076926</v>
      </c>
      <c r="AV54" s="158">
        <f t="shared" si="26"/>
        <v>-0.19992307692307695</v>
      </c>
      <c r="AW54" s="158">
        <f t="shared" si="26"/>
        <v>-0.20861538461538465</v>
      </c>
      <c r="AX54" s="158">
        <f>AY54-$AZ$54</f>
        <v>-0.21730769230769234</v>
      </c>
      <c r="AY54" s="259">
        <f>L60</f>
        <v>-0.22600000000000003</v>
      </c>
      <c r="AZ54" s="358">
        <f t="shared" si="25"/>
        <v>-8.6923076923076936E-3</v>
      </c>
      <c r="BA54" s="84"/>
      <c r="BB54" s="84"/>
      <c r="BC54" s="84"/>
      <c r="BD54" s="84"/>
      <c r="BE54" s="84"/>
      <c r="BF54" s="84"/>
      <c r="BG54" s="84"/>
    </row>
    <row r="55" spans="2:59" ht="15" customHeight="1" thickBot="1">
      <c r="B55" s="354" t="s">
        <v>225</v>
      </c>
      <c r="C55" s="70">
        <f>C53*C54</f>
        <v>41120</v>
      </c>
      <c r="D55" s="355" t="s">
        <v>39</v>
      </c>
      <c r="G55" s="48"/>
      <c r="H55" s="18"/>
      <c r="I55" s="360" t="s">
        <v>48</v>
      </c>
      <c r="J55" s="361">
        <f>(I60)</f>
        <v>-0.26200000000000007</v>
      </c>
      <c r="K55" s="362">
        <f>L60</f>
        <v>-0.22600000000000003</v>
      </c>
      <c r="L55" s="363">
        <f>O60</f>
        <v>-0.19000000000000003</v>
      </c>
      <c r="M55" s="18"/>
      <c r="N55" s="18"/>
      <c r="O55" s="18"/>
      <c r="X55" s="176" t="s">
        <v>233</v>
      </c>
      <c r="Y55" s="158">
        <f t="shared" ref="Y55:AW55" si="27">Z55-$AZ$55</f>
        <v>6.0715321659188248E-17</v>
      </c>
      <c r="Z55" s="158">
        <f t="shared" si="27"/>
        <v>-7.3076923076922477E-3</v>
      </c>
      <c r="AA55" s="158">
        <f t="shared" si="27"/>
        <v>-1.4615384615384556E-2</v>
      </c>
      <c r="AB55" s="158">
        <f t="shared" si="27"/>
        <v>-2.1923076923076865E-2</v>
      </c>
      <c r="AC55" s="158">
        <f t="shared" si="27"/>
        <v>-2.9230769230769171E-2</v>
      </c>
      <c r="AD55" s="158">
        <f t="shared" si="27"/>
        <v>-3.6538461538461478E-2</v>
      </c>
      <c r="AE55" s="158">
        <f t="shared" si="27"/>
        <v>-4.3846153846153785E-2</v>
      </c>
      <c r="AF55" s="158">
        <f t="shared" si="27"/>
        <v>-5.1153846153846091E-2</v>
      </c>
      <c r="AG55" s="158">
        <f t="shared" si="27"/>
        <v>-5.8461538461538398E-2</v>
      </c>
      <c r="AH55" s="158">
        <f t="shared" si="27"/>
        <v>-6.5769230769230705E-2</v>
      </c>
      <c r="AI55" s="158">
        <f t="shared" si="27"/>
        <v>-7.3076923076923012E-2</v>
      </c>
      <c r="AJ55" s="158">
        <f t="shared" si="27"/>
        <v>-8.0384615384615318E-2</v>
      </c>
      <c r="AK55" s="158">
        <f t="shared" si="27"/>
        <v>-8.7692307692307625E-2</v>
      </c>
      <c r="AL55" s="158">
        <f t="shared" si="27"/>
        <v>-9.4999999999999932E-2</v>
      </c>
      <c r="AM55" s="158">
        <f t="shared" si="27"/>
        <v>-0.10230769230769224</v>
      </c>
      <c r="AN55" s="158">
        <f t="shared" si="27"/>
        <v>-0.10961538461538455</v>
      </c>
      <c r="AO55" s="158">
        <f t="shared" si="27"/>
        <v>-0.11692307692307685</v>
      </c>
      <c r="AP55" s="158">
        <f t="shared" si="27"/>
        <v>-0.12423076923076916</v>
      </c>
      <c r="AQ55" s="158">
        <f t="shared" si="27"/>
        <v>-0.13153846153846147</v>
      </c>
      <c r="AR55" s="158">
        <f t="shared" si="27"/>
        <v>-0.13884615384615379</v>
      </c>
      <c r="AS55" s="158">
        <f t="shared" si="27"/>
        <v>-0.14615384615384611</v>
      </c>
      <c r="AT55" s="158">
        <f t="shared" si="27"/>
        <v>-0.15346153846153843</v>
      </c>
      <c r="AU55" s="158">
        <f t="shared" si="27"/>
        <v>-0.16076923076923075</v>
      </c>
      <c r="AV55" s="158">
        <f t="shared" si="27"/>
        <v>-0.16807692307692307</v>
      </c>
      <c r="AW55" s="158">
        <f t="shared" si="27"/>
        <v>-0.17538461538461539</v>
      </c>
      <c r="AX55" s="158">
        <f>AY55-$AZ$55</f>
        <v>-0.18269230769230771</v>
      </c>
      <c r="AY55" s="259">
        <f>O60</f>
        <v>-0.19000000000000003</v>
      </c>
      <c r="AZ55" s="364">
        <f t="shared" si="25"/>
        <v>-7.3076923076923084E-3</v>
      </c>
      <c r="BA55" s="84"/>
      <c r="BB55" s="84"/>
      <c r="BC55" s="84"/>
      <c r="BD55" s="84"/>
      <c r="BE55" s="84"/>
      <c r="BF55" s="84"/>
      <c r="BG55" s="84"/>
    </row>
    <row r="56" spans="2:59" ht="15" customHeight="1">
      <c r="B56" s="359" t="s">
        <v>234</v>
      </c>
      <c r="C56" s="72">
        <f>+'[3]Antioquia 2'!C7</f>
        <v>497411.89227558131</v>
      </c>
      <c r="D56" s="368" t="s">
        <v>222</v>
      </c>
      <c r="H56" s="365" t="s">
        <v>50</v>
      </c>
      <c r="I56" s="366" t="s">
        <v>51</v>
      </c>
      <c r="J56" s="18"/>
      <c r="K56" s="365" t="s">
        <v>180</v>
      </c>
      <c r="L56" s="366" t="s">
        <v>50</v>
      </c>
      <c r="M56" s="18"/>
      <c r="N56" s="365" t="s">
        <v>50</v>
      </c>
      <c r="O56" s="366" t="s">
        <v>51</v>
      </c>
      <c r="W56" s="474" t="s">
        <v>102</v>
      </c>
      <c r="X56" s="14" t="s">
        <v>61</v>
      </c>
      <c r="Y56" s="103">
        <f t="shared" ref="Y56:AY57" si="28">$L$7+($L$7*Y53)</f>
        <v>192.49999999999997</v>
      </c>
      <c r="Z56" s="103">
        <f t="shared" si="28"/>
        <v>190.56019230769229</v>
      </c>
      <c r="AA56" s="103">
        <f t="shared" si="28"/>
        <v>188.62038461538458</v>
      </c>
      <c r="AB56" s="103">
        <f t="shared" si="28"/>
        <v>186.6805769230769</v>
      </c>
      <c r="AC56" s="103">
        <f t="shared" si="28"/>
        <v>184.74076923076922</v>
      </c>
      <c r="AD56" s="103">
        <f t="shared" si="28"/>
        <v>182.80096153846151</v>
      </c>
      <c r="AE56" s="103">
        <f t="shared" si="28"/>
        <v>180.86115384615383</v>
      </c>
      <c r="AF56" s="103">
        <f t="shared" si="28"/>
        <v>178.92134615384612</v>
      </c>
      <c r="AG56" s="103">
        <f t="shared" si="28"/>
        <v>176.98153846153843</v>
      </c>
      <c r="AH56" s="103">
        <f t="shared" si="28"/>
        <v>175.04173076923075</v>
      </c>
      <c r="AI56" s="103">
        <f t="shared" si="28"/>
        <v>173.10192307692304</v>
      </c>
      <c r="AJ56" s="103">
        <f t="shared" si="28"/>
        <v>171.16211538461536</v>
      </c>
      <c r="AK56" s="103">
        <f t="shared" si="28"/>
        <v>169.22230769230765</v>
      </c>
      <c r="AL56" s="103">
        <f t="shared" si="28"/>
        <v>167.28249999999997</v>
      </c>
      <c r="AM56" s="103">
        <f t="shared" si="28"/>
        <v>165.34269230769229</v>
      </c>
      <c r="AN56" s="103">
        <f t="shared" si="28"/>
        <v>163.40288461538458</v>
      </c>
      <c r="AO56" s="103">
        <f t="shared" si="28"/>
        <v>161.4630769230769</v>
      </c>
      <c r="AP56" s="103">
        <f t="shared" si="28"/>
        <v>159.52326923076922</v>
      </c>
      <c r="AQ56" s="103">
        <f t="shared" si="28"/>
        <v>157.58346153846151</v>
      </c>
      <c r="AR56" s="103">
        <f t="shared" si="28"/>
        <v>155.64365384615382</v>
      </c>
      <c r="AS56" s="103">
        <f t="shared" si="28"/>
        <v>153.70384615384614</v>
      </c>
      <c r="AT56" s="103">
        <f t="shared" si="28"/>
        <v>151.76403846153846</v>
      </c>
      <c r="AU56" s="103">
        <f t="shared" si="28"/>
        <v>149.82423076923075</v>
      </c>
      <c r="AV56" s="103">
        <f t="shared" si="28"/>
        <v>147.88442307692307</v>
      </c>
      <c r="AW56" s="103">
        <f t="shared" si="28"/>
        <v>145.94461538461536</v>
      </c>
      <c r="AX56" s="103">
        <f t="shared" si="28"/>
        <v>144.00480769230768</v>
      </c>
      <c r="AY56" s="367">
        <f t="shared" si="28"/>
        <v>142.065</v>
      </c>
      <c r="BA56" s="1"/>
      <c r="BB56" s="1"/>
      <c r="BC56" s="1"/>
      <c r="BD56" s="1"/>
      <c r="BE56" s="1"/>
      <c r="BF56" s="1"/>
      <c r="BG56" s="1"/>
    </row>
    <row r="57" spans="2:59" ht="15" customHeight="1" thickBot="1">
      <c r="B57" s="354" t="s">
        <v>236</v>
      </c>
      <c r="C57" s="379">
        <f>C56*C55</f>
        <v>20453577010.371902</v>
      </c>
      <c r="D57" s="355" t="s">
        <v>222</v>
      </c>
      <c r="H57" s="369">
        <v>-0.2</v>
      </c>
      <c r="I57" s="370">
        <v>-0.19</v>
      </c>
      <c r="J57" s="18"/>
      <c r="K57" s="369">
        <v>0</v>
      </c>
      <c r="L57" s="370">
        <f>O60</f>
        <v>-0.19000000000000003</v>
      </c>
      <c r="M57" s="18"/>
      <c r="N57" s="369">
        <v>-0.2</v>
      </c>
      <c r="O57" s="370">
        <v>-0.11</v>
      </c>
      <c r="V57" s="109"/>
      <c r="W57" s="474"/>
      <c r="X57" s="14" t="s">
        <v>235</v>
      </c>
      <c r="Y57" s="103">
        <f t="shared" si="28"/>
        <v>192.5</v>
      </c>
      <c r="Z57" s="103">
        <f t="shared" si="28"/>
        <v>190.82673076923078</v>
      </c>
      <c r="AA57" s="103">
        <f t="shared" si="28"/>
        <v>189.15346153846153</v>
      </c>
      <c r="AB57" s="103">
        <f t="shared" si="28"/>
        <v>187.48019230769231</v>
      </c>
      <c r="AC57" s="103">
        <f t="shared" si="28"/>
        <v>185.80692307692308</v>
      </c>
      <c r="AD57" s="103">
        <f t="shared" si="28"/>
        <v>184.13365384615383</v>
      </c>
      <c r="AE57" s="103">
        <f t="shared" si="28"/>
        <v>182.46038461538461</v>
      </c>
      <c r="AF57" s="103">
        <f t="shared" si="28"/>
        <v>180.78711538461539</v>
      </c>
      <c r="AG57" s="103">
        <f t="shared" si="28"/>
        <v>179.11384615384614</v>
      </c>
      <c r="AH57" s="103">
        <f t="shared" si="28"/>
        <v>177.44057692307692</v>
      </c>
      <c r="AI57" s="103">
        <f t="shared" si="28"/>
        <v>175.7673076923077</v>
      </c>
      <c r="AJ57" s="103">
        <f t="shared" si="28"/>
        <v>174.09403846153845</v>
      </c>
      <c r="AK57" s="103">
        <f t="shared" si="28"/>
        <v>172.42076923076922</v>
      </c>
      <c r="AL57" s="103">
        <f t="shared" si="28"/>
        <v>170.7475</v>
      </c>
      <c r="AM57" s="103">
        <f t="shared" si="28"/>
        <v>169.07423076923078</v>
      </c>
      <c r="AN57" s="103">
        <f t="shared" si="28"/>
        <v>167.40096153846153</v>
      </c>
      <c r="AO57" s="103">
        <f t="shared" si="28"/>
        <v>165.72769230769231</v>
      </c>
      <c r="AP57" s="103">
        <f t="shared" si="28"/>
        <v>164.05442307692306</v>
      </c>
      <c r="AQ57" s="103">
        <f t="shared" si="28"/>
        <v>162.38115384615384</v>
      </c>
      <c r="AR57" s="103">
        <f t="shared" si="28"/>
        <v>160.70788461538461</v>
      </c>
      <c r="AS57" s="103">
        <f t="shared" si="28"/>
        <v>159.03461538461539</v>
      </c>
      <c r="AT57" s="103">
        <f t="shared" si="28"/>
        <v>157.36134615384614</v>
      </c>
      <c r="AU57" s="103">
        <f t="shared" si="28"/>
        <v>155.68807692307692</v>
      </c>
      <c r="AV57" s="103">
        <f t="shared" si="28"/>
        <v>154.01480769230767</v>
      </c>
      <c r="AW57" s="103">
        <f t="shared" si="28"/>
        <v>152.34153846153845</v>
      </c>
      <c r="AX57" s="103">
        <f t="shared" si="28"/>
        <v>150.66826923076923</v>
      </c>
      <c r="AY57" s="367">
        <f t="shared" si="28"/>
        <v>148.995</v>
      </c>
      <c r="BA57" s="1"/>
      <c r="BB57" s="1"/>
      <c r="BC57" s="1"/>
      <c r="BD57" s="1"/>
      <c r="BE57" s="1"/>
      <c r="BF57" s="1"/>
      <c r="BG57" s="1"/>
    </row>
    <row r="58" spans="2:59" ht="15" customHeight="1">
      <c r="C58" s="77"/>
      <c r="D58" s="13"/>
      <c r="H58" s="369">
        <v>-0.3</v>
      </c>
      <c r="I58" s="370">
        <v>-0.28000000000000003</v>
      </c>
      <c r="J58" s="18"/>
      <c r="K58" s="369">
        <v>0.1</v>
      </c>
      <c r="L58" s="370">
        <f>I60</f>
        <v>-0.26200000000000007</v>
      </c>
      <c r="M58" s="18"/>
      <c r="N58" s="369">
        <v>-0.3</v>
      </c>
      <c r="O58" s="370">
        <v>-0.21</v>
      </c>
      <c r="V58" s="109"/>
      <c r="W58" s="474"/>
      <c r="X58" s="371" t="s">
        <v>93</v>
      </c>
      <c r="Y58" s="121">
        <f>Y57-Y56</f>
        <v>0</v>
      </c>
      <c r="Z58" s="121">
        <f t="shared" ref="Z58:AY58" si="29">Z57-Z56</f>
        <v>0.26653846153848804</v>
      </c>
      <c r="AA58" s="121">
        <f t="shared" si="29"/>
        <v>0.53307692307694765</v>
      </c>
      <c r="AB58" s="121">
        <f t="shared" si="29"/>
        <v>0.79961538461540727</v>
      </c>
      <c r="AC58" s="121">
        <f t="shared" si="29"/>
        <v>1.0661538461538669</v>
      </c>
      <c r="AD58" s="121">
        <f t="shared" si="29"/>
        <v>1.3326923076923265</v>
      </c>
      <c r="AE58" s="121">
        <f t="shared" si="29"/>
        <v>1.5992307692307861</v>
      </c>
      <c r="AF58" s="121">
        <f t="shared" si="29"/>
        <v>1.8657692307692741</v>
      </c>
      <c r="AG58" s="121">
        <f t="shared" si="29"/>
        <v>2.1323076923077053</v>
      </c>
      <c r="AH58" s="121">
        <f t="shared" si="29"/>
        <v>2.398846153846165</v>
      </c>
      <c r="AI58" s="121">
        <f t="shared" si="29"/>
        <v>2.665384615384653</v>
      </c>
      <c r="AJ58" s="121">
        <f t="shared" si="29"/>
        <v>2.9319230769230842</v>
      </c>
      <c r="AK58" s="121">
        <f t="shared" si="29"/>
        <v>3.1984615384615722</v>
      </c>
      <c r="AL58" s="121">
        <f t="shared" si="29"/>
        <v>3.4650000000000318</v>
      </c>
      <c r="AM58" s="121">
        <f t="shared" si="29"/>
        <v>3.7315384615384914</v>
      </c>
      <c r="AN58" s="121">
        <f t="shared" si="29"/>
        <v>3.9980769230769511</v>
      </c>
      <c r="AO58" s="121">
        <f t="shared" si="29"/>
        <v>4.2646153846154107</v>
      </c>
      <c r="AP58" s="121">
        <f t="shared" si="29"/>
        <v>4.5311538461538419</v>
      </c>
      <c r="AQ58" s="121">
        <f t="shared" si="29"/>
        <v>4.7976923076923299</v>
      </c>
      <c r="AR58" s="121">
        <f t="shared" si="29"/>
        <v>5.0642307692307895</v>
      </c>
      <c r="AS58" s="121">
        <f t="shared" si="29"/>
        <v>5.3307692307692491</v>
      </c>
      <c r="AT58" s="121">
        <f t="shared" si="29"/>
        <v>5.5973076923076803</v>
      </c>
      <c r="AU58" s="121">
        <f t="shared" si="29"/>
        <v>5.8638461538461684</v>
      </c>
      <c r="AV58" s="121">
        <f t="shared" si="29"/>
        <v>6.1303846153845996</v>
      </c>
      <c r="AW58" s="121">
        <f t="shared" si="29"/>
        <v>6.3969230769230876</v>
      </c>
      <c r="AX58" s="121">
        <f t="shared" si="29"/>
        <v>6.6634615384615472</v>
      </c>
      <c r="AY58" s="372">
        <f t="shared" si="29"/>
        <v>6.9300000000000068</v>
      </c>
      <c r="BA58" s="1"/>
      <c r="BB58" s="1"/>
      <c r="BC58" s="1"/>
      <c r="BD58" s="1"/>
      <c r="BE58" s="1"/>
      <c r="BF58" s="1"/>
      <c r="BG58" s="1"/>
    </row>
    <row r="59" spans="2:59" ht="15" customHeight="1">
      <c r="C59" s="78"/>
      <c r="D59" s="79"/>
      <c r="H59" s="369"/>
      <c r="I59" s="370"/>
      <c r="J59" s="18"/>
      <c r="K59" s="369"/>
      <c r="L59" s="370"/>
      <c r="M59" s="18"/>
      <c r="N59" s="369"/>
      <c r="O59" s="370"/>
      <c r="V59" s="109"/>
      <c r="W59" s="474"/>
      <c r="X59" s="14" t="s">
        <v>237</v>
      </c>
      <c r="Y59" s="103">
        <f t="shared" ref="Y59:AY59" si="30">$L$7+($L$7*Y55)</f>
        <v>192.5</v>
      </c>
      <c r="Z59" s="103">
        <f t="shared" si="30"/>
        <v>191.09326923076924</v>
      </c>
      <c r="AA59" s="103">
        <f t="shared" si="30"/>
        <v>189.68653846153848</v>
      </c>
      <c r="AB59" s="103">
        <f t="shared" si="30"/>
        <v>188.27980769230771</v>
      </c>
      <c r="AC59" s="103">
        <f t="shared" si="30"/>
        <v>186.87307692307692</v>
      </c>
      <c r="AD59" s="103">
        <f t="shared" si="30"/>
        <v>185.46634615384616</v>
      </c>
      <c r="AE59" s="103">
        <f t="shared" si="30"/>
        <v>184.0596153846154</v>
      </c>
      <c r="AF59" s="103">
        <f t="shared" si="30"/>
        <v>182.65288461538464</v>
      </c>
      <c r="AG59" s="103">
        <f t="shared" si="30"/>
        <v>181.24615384615385</v>
      </c>
      <c r="AH59" s="103">
        <f t="shared" si="30"/>
        <v>179.83942307692308</v>
      </c>
      <c r="AI59" s="103">
        <f t="shared" si="30"/>
        <v>178.43269230769232</v>
      </c>
      <c r="AJ59" s="103">
        <f t="shared" si="30"/>
        <v>177.02596153846156</v>
      </c>
      <c r="AK59" s="103">
        <f t="shared" si="30"/>
        <v>175.6192307692308</v>
      </c>
      <c r="AL59" s="103">
        <f t="shared" si="30"/>
        <v>174.21250000000001</v>
      </c>
      <c r="AM59" s="103">
        <f t="shared" si="30"/>
        <v>172.80576923076924</v>
      </c>
      <c r="AN59" s="103">
        <f t="shared" si="30"/>
        <v>171.39903846153848</v>
      </c>
      <c r="AO59" s="103">
        <f t="shared" si="30"/>
        <v>169.99230769230769</v>
      </c>
      <c r="AP59" s="103">
        <f t="shared" si="30"/>
        <v>168.58557692307693</v>
      </c>
      <c r="AQ59" s="103">
        <f t="shared" si="30"/>
        <v>167.17884615384617</v>
      </c>
      <c r="AR59" s="103">
        <f t="shared" si="30"/>
        <v>165.7721153846154</v>
      </c>
      <c r="AS59" s="103">
        <f t="shared" si="30"/>
        <v>164.36538461538461</v>
      </c>
      <c r="AT59" s="103">
        <f t="shared" si="30"/>
        <v>162.95865384615385</v>
      </c>
      <c r="AU59" s="103">
        <f t="shared" si="30"/>
        <v>161.55192307692309</v>
      </c>
      <c r="AV59" s="103">
        <f t="shared" si="30"/>
        <v>160.1451923076923</v>
      </c>
      <c r="AW59" s="103">
        <f t="shared" si="30"/>
        <v>158.73846153846154</v>
      </c>
      <c r="AX59" s="103">
        <f t="shared" si="30"/>
        <v>157.33173076923077</v>
      </c>
      <c r="AY59" s="367">
        <f t="shared" si="30"/>
        <v>155.92500000000001</v>
      </c>
      <c r="BA59" s="1"/>
      <c r="BB59" s="1"/>
      <c r="BC59" s="1"/>
      <c r="BD59" s="1"/>
      <c r="BE59" s="1"/>
      <c r="BF59" s="1"/>
      <c r="BG59" s="1"/>
    </row>
    <row r="60" spans="2:59" ht="15" customHeight="1" thickBot="1">
      <c r="G60" s="108" t="s">
        <v>52</v>
      </c>
      <c r="H60" s="369">
        <v>-0.28000000000000003</v>
      </c>
      <c r="I60" s="370">
        <f>I57 + (H60-H57)/(H58-H57)*(I58-I57)</f>
        <v>-0.26200000000000007</v>
      </c>
      <c r="J60" s="18" t="s">
        <v>52</v>
      </c>
      <c r="K60" s="369">
        <v>0.05</v>
      </c>
      <c r="L60" s="370">
        <f>L57 + (K60-K57)/(K58-K57)*(L58-L57)</f>
        <v>-0.22600000000000003</v>
      </c>
      <c r="M60" s="18" t="s">
        <v>52</v>
      </c>
      <c r="N60" s="369">
        <v>-0.28000000000000003</v>
      </c>
      <c r="O60" s="370">
        <f>O57 + (N60-N57)/(N58-N57)*(O58-O57)</f>
        <v>-0.19000000000000003</v>
      </c>
      <c r="V60" s="109"/>
      <c r="W60" s="474" t="s">
        <v>163</v>
      </c>
      <c r="X60" s="14" t="s">
        <v>90</v>
      </c>
      <c r="Y60" s="133">
        <f>Y56*$S$14</f>
        <v>1256066.4707447984</v>
      </c>
      <c r="Z60" s="373">
        <f t="shared" ref="Z60:AY61" si="31">Z56*$S$14</f>
        <v>1243409.1855396009</v>
      </c>
      <c r="AA60" s="373">
        <f t="shared" si="31"/>
        <v>1230751.9003344032</v>
      </c>
      <c r="AB60" s="373">
        <f t="shared" si="31"/>
        <v>1218094.6151292056</v>
      </c>
      <c r="AC60" s="373">
        <f t="shared" si="31"/>
        <v>1205437.3299240081</v>
      </c>
      <c r="AD60" s="373">
        <f t="shared" si="31"/>
        <v>1192780.0447188106</v>
      </c>
      <c r="AE60" s="373">
        <f t="shared" si="31"/>
        <v>1180122.7595136131</v>
      </c>
      <c r="AF60" s="373">
        <f t="shared" si="31"/>
        <v>1167465.4743084153</v>
      </c>
      <c r="AG60" s="373">
        <f t="shared" si="31"/>
        <v>1154808.1891032178</v>
      </c>
      <c r="AH60" s="373">
        <f t="shared" si="31"/>
        <v>1142150.9038980203</v>
      </c>
      <c r="AI60" s="373">
        <f t="shared" si="31"/>
        <v>1129493.6186928225</v>
      </c>
      <c r="AJ60" s="373">
        <f t="shared" si="31"/>
        <v>1116836.333487625</v>
      </c>
      <c r="AK60" s="373">
        <f t="shared" si="31"/>
        <v>1104179.0482824272</v>
      </c>
      <c r="AL60" s="373">
        <f t="shared" si="31"/>
        <v>1091521.7630772297</v>
      </c>
      <c r="AM60" s="373">
        <f t="shared" si="31"/>
        <v>1078864.4778720322</v>
      </c>
      <c r="AN60" s="373">
        <f t="shared" si="31"/>
        <v>1066207.1926668347</v>
      </c>
      <c r="AO60" s="373">
        <f t="shared" si="31"/>
        <v>1053549.9074616372</v>
      </c>
      <c r="AP60" s="373">
        <f t="shared" si="31"/>
        <v>1040892.6222564395</v>
      </c>
      <c r="AQ60" s="373">
        <f t="shared" si="31"/>
        <v>1028235.3370512419</v>
      </c>
      <c r="AR60" s="373">
        <f t="shared" si="31"/>
        <v>1015578.0518460444</v>
      </c>
      <c r="AS60" s="373">
        <f t="shared" si="31"/>
        <v>1002920.7666408469</v>
      </c>
      <c r="AT60" s="373">
        <f t="shared" si="31"/>
        <v>990263.48143564933</v>
      </c>
      <c r="AU60" s="373">
        <f t="shared" si="31"/>
        <v>977606.19623045158</v>
      </c>
      <c r="AV60" s="373">
        <f t="shared" si="31"/>
        <v>964948.91102525406</v>
      </c>
      <c r="AW60" s="373">
        <f t="shared" si="31"/>
        <v>952291.62582005642</v>
      </c>
      <c r="AX60" s="373">
        <f t="shared" si="31"/>
        <v>939634.3406148589</v>
      </c>
      <c r="AY60" s="374">
        <f t="shared" si="31"/>
        <v>926977.05540966138</v>
      </c>
      <c r="BA60" s="1"/>
      <c r="BB60" s="1"/>
      <c r="BC60" s="1"/>
      <c r="BD60" s="1"/>
      <c r="BE60" s="1"/>
      <c r="BF60" s="1"/>
      <c r="BG60" s="1"/>
    </row>
    <row r="61" spans="2:59" ht="15" customHeight="1" thickBot="1">
      <c r="G61" s="108"/>
      <c r="H61" s="375"/>
      <c r="I61" s="376"/>
      <c r="J61" s="87"/>
      <c r="K61" s="375"/>
      <c r="L61" s="376"/>
      <c r="M61" s="87"/>
      <c r="N61" s="375"/>
      <c r="O61" s="376"/>
      <c r="V61" s="109"/>
      <c r="W61" s="474"/>
      <c r="X61" s="14" t="s">
        <v>238</v>
      </c>
      <c r="Y61" s="133">
        <f>Y57*$S$14</f>
        <v>1256066.4707447987</v>
      </c>
      <c r="Z61" s="373">
        <f t="shared" si="31"/>
        <v>1245148.354499094</v>
      </c>
      <c r="AA61" s="373">
        <f t="shared" si="31"/>
        <v>1234230.238253389</v>
      </c>
      <c r="AB61" s="373">
        <f t="shared" si="31"/>
        <v>1223312.1220076843</v>
      </c>
      <c r="AC61" s="373">
        <f t="shared" si="31"/>
        <v>1212394.0057619796</v>
      </c>
      <c r="AD61" s="373">
        <f t="shared" si="31"/>
        <v>1201475.8895162747</v>
      </c>
      <c r="AE61" s="373">
        <f t="shared" si="31"/>
        <v>1190557.77327057</v>
      </c>
      <c r="AF61" s="373">
        <f t="shared" si="31"/>
        <v>1179639.657024865</v>
      </c>
      <c r="AG61" s="373">
        <f t="shared" si="31"/>
        <v>1168721.5407791603</v>
      </c>
      <c r="AH61" s="373">
        <f t="shared" si="31"/>
        <v>1157803.4245334554</v>
      </c>
      <c r="AI61" s="373">
        <f t="shared" si="31"/>
        <v>1146885.3082877507</v>
      </c>
      <c r="AJ61" s="373">
        <f t="shared" si="31"/>
        <v>1135967.1920420458</v>
      </c>
      <c r="AK61" s="373">
        <f t="shared" si="31"/>
        <v>1125049.0757963411</v>
      </c>
      <c r="AL61" s="373">
        <f t="shared" si="31"/>
        <v>1114130.9595506364</v>
      </c>
      <c r="AM61" s="373">
        <f t="shared" si="31"/>
        <v>1103212.8433049317</v>
      </c>
      <c r="AN61" s="373">
        <f t="shared" si="31"/>
        <v>1092294.7270592267</v>
      </c>
      <c r="AO61" s="373">
        <f t="shared" si="31"/>
        <v>1081376.610813522</v>
      </c>
      <c r="AP61" s="373">
        <f t="shared" si="31"/>
        <v>1070458.4945678171</v>
      </c>
      <c r="AQ61" s="373">
        <f t="shared" si="31"/>
        <v>1059540.3783221124</v>
      </c>
      <c r="AR61" s="373">
        <f t="shared" si="31"/>
        <v>1048622.2620764077</v>
      </c>
      <c r="AS61" s="373">
        <f t="shared" si="31"/>
        <v>1037704.145830703</v>
      </c>
      <c r="AT61" s="373">
        <f t="shared" si="31"/>
        <v>1026786.029584998</v>
      </c>
      <c r="AU61" s="373">
        <f t="shared" si="31"/>
        <v>1015867.9133392932</v>
      </c>
      <c r="AV61" s="373">
        <f t="shared" si="31"/>
        <v>1004949.7970935884</v>
      </c>
      <c r="AW61" s="373">
        <f t="shared" si="31"/>
        <v>994031.68084788357</v>
      </c>
      <c r="AX61" s="373">
        <f t="shared" si="31"/>
        <v>983113.56460217887</v>
      </c>
      <c r="AY61" s="374">
        <f t="shared" si="31"/>
        <v>972195.44835647417</v>
      </c>
      <c r="BA61" s="1"/>
      <c r="BB61" s="1"/>
      <c r="BC61" s="1"/>
      <c r="BD61" s="1"/>
      <c r="BE61" s="1"/>
      <c r="BF61" s="1"/>
      <c r="BG61" s="1"/>
    </row>
    <row r="62" spans="2:59" ht="15" customHeight="1">
      <c r="I62" s="58" t="s">
        <v>53</v>
      </c>
      <c r="L62" s="58" t="s">
        <v>54</v>
      </c>
      <c r="M62" s="59"/>
      <c r="N62" s="59"/>
      <c r="O62" s="58" t="s">
        <v>54</v>
      </c>
      <c r="V62" s="109"/>
      <c r="W62" s="474"/>
      <c r="X62" s="14" t="s">
        <v>239</v>
      </c>
      <c r="Y62" s="373">
        <f t="shared" ref="Y62:AY62" si="32">Y59*$S$14</f>
        <v>1256066.4707447987</v>
      </c>
      <c r="Z62" s="373">
        <f t="shared" si="32"/>
        <v>1246887.5234585868</v>
      </c>
      <c r="AA62" s="373">
        <f t="shared" si="32"/>
        <v>1237708.5761723747</v>
      </c>
      <c r="AB62" s="373">
        <f t="shared" si="32"/>
        <v>1228529.6288861628</v>
      </c>
      <c r="AC62" s="373">
        <f t="shared" si="32"/>
        <v>1219350.6815999507</v>
      </c>
      <c r="AD62" s="373">
        <f t="shared" si="32"/>
        <v>1210171.7343137388</v>
      </c>
      <c r="AE62" s="373">
        <f t="shared" si="32"/>
        <v>1200992.7870275269</v>
      </c>
      <c r="AF62" s="373">
        <f t="shared" si="32"/>
        <v>1191813.8397413148</v>
      </c>
      <c r="AG62" s="373">
        <f t="shared" si="32"/>
        <v>1182634.8924551026</v>
      </c>
      <c r="AH62" s="373">
        <f t="shared" si="32"/>
        <v>1173455.9451688908</v>
      </c>
      <c r="AI62" s="373">
        <f t="shared" si="32"/>
        <v>1164276.9978826789</v>
      </c>
      <c r="AJ62" s="373">
        <f t="shared" si="32"/>
        <v>1155098.0505964668</v>
      </c>
      <c r="AK62" s="373">
        <f t="shared" si="32"/>
        <v>1145919.1033102549</v>
      </c>
      <c r="AL62" s="373">
        <f t="shared" si="32"/>
        <v>1136740.1560240427</v>
      </c>
      <c r="AM62" s="373">
        <f t="shared" si="32"/>
        <v>1127561.2087378309</v>
      </c>
      <c r="AN62" s="373">
        <f t="shared" si="32"/>
        <v>1118382.261451619</v>
      </c>
      <c r="AO62" s="373">
        <f t="shared" si="32"/>
        <v>1109203.3141654069</v>
      </c>
      <c r="AP62" s="373">
        <f t="shared" si="32"/>
        <v>1100024.3668791947</v>
      </c>
      <c r="AQ62" s="373">
        <f t="shared" si="32"/>
        <v>1090845.4195929829</v>
      </c>
      <c r="AR62" s="373">
        <f t="shared" si="32"/>
        <v>1081666.472306771</v>
      </c>
      <c r="AS62" s="373">
        <f t="shared" si="32"/>
        <v>1072487.5250205589</v>
      </c>
      <c r="AT62" s="373">
        <f t="shared" si="32"/>
        <v>1063308.577734347</v>
      </c>
      <c r="AU62" s="373">
        <f t="shared" si="32"/>
        <v>1054129.6304481348</v>
      </c>
      <c r="AV62" s="373">
        <f t="shared" si="32"/>
        <v>1044950.6831619228</v>
      </c>
      <c r="AW62" s="373">
        <f t="shared" si="32"/>
        <v>1035771.7358757108</v>
      </c>
      <c r="AX62" s="373">
        <f t="shared" si="32"/>
        <v>1026592.788589499</v>
      </c>
      <c r="AY62" s="374">
        <f t="shared" si="32"/>
        <v>1017413.841303287</v>
      </c>
      <c r="BA62" s="1"/>
      <c r="BB62" s="1"/>
      <c r="BC62" s="1"/>
      <c r="BD62" s="1"/>
      <c r="BE62" s="1"/>
      <c r="BF62" s="1"/>
      <c r="BG62" s="1"/>
    </row>
    <row r="63" spans="2:59" ht="15" customHeight="1">
      <c r="I63" s="58"/>
      <c r="L63" s="58"/>
      <c r="M63" s="59"/>
      <c r="N63" s="59"/>
      <c r="O63" s="58"/>
      <c r="V63" s="109"/>
      <c r="W63" s="474" t="s">
        <v>11</v>
      </c>
      <c r="X63" s="14" t="s">
        <v>92</v>
      </c>
      <c r="Y63" s="163">
        <f>Y$5*Y60</f>
        <v>471024926529.29944</v>
      </c>
      <c r="Z63" s="163">
        <f t="shared" ref="Z63:AY65" si="33">Z$5*Z60</f>
        <v>480989529503.76575</v>
      </c>
      <c r="AA63" s="163">
        <f t="shared" si="33"/>
        <v>492622825342.29388</v>
      </c>
      <c r="AB63" s="163">
        <f t="shared" si="33"/>
        <v>504320665970.65497</v>
      </c>
      <c r="AC63" s="163">
        <f t="shared" si="33"/>
        <v>515724576769.04718</v>
      </c>
      <c r="AD63" s="163">
        <f t="shared" si="33"/>
        <v>526724688989.30304</v>
      </c>
      <c r="AE63" s="163">
        <f t="shared" si="33"/>
        <v>537859060445.72675</v>
      </c>
      <c r="AF63" s="163">
        <f t="shared" si="33"/>
        <v>549140222880.96252</v>
      </c>
      <c r="AG63" s="163">
        <f t="shared" si="33"/>
        <v>560574810226.23279</v>
      </c>
      <c r="AH63" s="163">
        <f t="shared" si="33"/>
        <v>572166397472.40613</v>
      </c>
      <c r="AI63" s="163">
        <f t="shared" si="33"/>
        <v>583916785100.42712</v>
      </c>
      <c r="AJ63" s="163">
        <f t="shared" si="33"/>
        <v>595826634887.91846</v>
      </c>
      <c r="AK63" s="163">
        <f t="shared" si="33"/>
        <v>607895805800.51294</v>
      </c>
      <c r="AL63" s="163">
        <f t="shared" si="33"/>
        <v>620123539509.77991</v>
      </c>
      <c r="AM63" s="163">
        <f t="shared" si="33"/>
        <v>632508565350.45728</v>
      </c>
      <c r="AN63" s="163">
        <f t="shared" si="33"/>
        <v>645049159625.81165</v>
      </c>
      <c r="AO63" s="163">
        <f t="shared" si="33"/>
        <v>657743177735.49951</v>
      </c>
      <c r="AP63" s="163">
        <f t="shared" si="33"/>
        <v>670588069378.98169</v>
      </c>
      <c r="AQ63" s="163">
        <f t="shared" si="33"/>
        <v>683580882758.30701</v>
      </c>
      <c r="AR63" s="163">
        <f t="shared" si="33"/>
        <v>696718261321.74597</v>
      </c>
      <c r="AS63" s="163">
        <f t="shared" si="33"/>
        <v>709996435227.32458</v>
      </c>
      <c r="AT63" s="163">
        <f t="shared" si="33"/>
        <v>723411208899.62561</v>
      </c>
      <c r="AU63" s="163">
        <f t="shared" si="33"/>
        <v>736957945562.0437</v>
      </c>
      <c r="AV63" s="163">
        <f t="shared" si="33"/>
        <v>750631549319.0332</v>
      </c>
      <c r="AW63" s="163">
        <f t="shared" si="33"/>
        <v>764426445165.47302</v>
      </c>
      <c r="AX63" s="163">
        <f t="shared" si="33"/>
        <v>778336557170.58484</v>
      </c>
      <c r="AY63" s="185">
        <f t="shared" si="33"/>
        <v>792355284996.66504</v>
      </c>
      <c r="BA63" s="1"/>
      <c r="BB63" s="1"/>
      <c r="BC63" s="1"/>
      <c r="BD63" s="1"/>
      <c r="BE63" s="1"/>
      <c r="BF63" s="1"/>
      <c r="BG63" s="1"/>
    </row>
    <row r="64" spans="2:59" ht="15" customHeight="1">
      <c r="I64" s="58"/>
      <c r="L64" s="58"/>
      <c r="M64" s="59"/>
      <c r="N64" s="59"/>
      <c r="O64" s="58"/>
      <c r="V64" s="109"/>
      <c r="W64" s="474"/>
      <c r="X64" s="14" t="s">
        <v>240</v>
      </c>
      <c r="Y64" s="163">
        <f>Y$5*Y61</f>
        <v>471024926529.2995</v>
      </c>
      <c r="Z64" s="163">
        <f t="shared" si="33"/>
        <v>481662294406.32764</v>
      </c>
      <c r="AA64" s="163">
        <f t="shared" si="33"/>
        <v>494015070727.1521</v>
      </c>
      <c r="AB64" s="163">
        <f t="shared" si="33"/>
        <v>506480840156.61652</v>
      </c>
      <c r="AC64" s="163">
        <f t="shared" si="33"/>
        <v>518700864804.26465</v>
      </c>
      <c r="AD64" s="163">
        <f t="shared" si="33"/>
        <v>530564723173.91528</v>
      </c>
      <c r="AE64" s="163">
        <f t="shared" si="33"/>
        <v>542614978124.46747</v>
      </c>
      <c r="AF64" s="163">
        <f t="shared" si="33"/>
        <v>554866587863.41736</v>
      </c>
      <c r="AG64" s="163">
        <f t="shared" si="33"/>
        <v>567328723602.45251</v>
      </c>
      <c r="AH64" s="163">
        <f t="shared" si="33"/>
        <v>580007608570.49683</v>
      </c>
      <c r="AI64" s="163">
        <f t="shared" si="33"/>
        <v>592907804888.1156</v>
      </c>
      <c r="AJ64" s="163">
        <f t="shared" si="33"/>
        <v>606032852874.57886</v>
      </c>
      <c r="AK64" s="163">
        <f t="shared" si="33"/>
        <v>619385611020.40369</v>
      </c>
      <c r="AL64" s="163">
        <f t="shared" si="33"/>
        <v>632968445966.82959</v>
      </c>
      <c r="AM64" s="163">
        <f t="shared" si="33"/>
        <v>646783342214.89551</v>
      </c>
      <c r="AN64" s="163">
        <f t="shared" si="33"/>
        <v>660831966431.33667</v>
      </c>
      <c r="AO64" s="163">
        <f t="shared" si="33"/>
        <v>675115704807.01685</v>
      </c>
      <c r="AP64" s="163">
        <f t="shared" si="33"/>
        <v>689635683713.89014</v>
      </c>
      <c r="AQ64" s="163">
        <f t="shared" si="33"/>
        <v>704392779583.4989</v>
      </c>
      <c r="AR64" s="163">
        <f t="shared" si="33"/>
        <v>719387621551.22351</v>
      </c>
      <c r="AS64" s="163">
        <f t="shared" si="33"/>
        <v>734620589050.23767</v>
      </c>
      <c r="AT64" s="163">
        <f t="shared" si="33"/>
        <v>750091805734.83472</v>
      </c>
      <c r="AU64" s="163">
        <f t="shared" si="33"/>
        <v>765801130622.5863</v>
      </c>
      <c r="AV64" s="163">
        <f t="shared" si="33"/>
        <v>781748147037.87573</v>
      </c>
      <c r="AW64" s="163">
        <f t="shared" si="33"/>
        <v>797932149742.53113</v>
      </c>
      <c r="AX64" s="163">
        <f t="shared" si="33"/>
        <v>814352130510.09778</v>
      </c>
      <c r="AY64" s="185">
        <f t="shared" si="33"/>
        <v>831006762313.57556</v>
      </c>
      <c r="BA64" s="1"/>
      <c r="BB64" s="1"/>
      <c r="BC64" s="1"/>
      <c r="BD64" s="1"/>
      <c r="BE64" s="1"/>
      <c r="BF64" s="1"/>
      <c r="BG64" s="1"/>
    </row>
    <row r="65" spans="2:59" ht="15" customHeight="1" thickBot="1">
      <c r="I65" s="58"/>
      <c r="L65" s="58"/>
      <c r="M65" s="59"/>
      <c r="N65" s="59"/>
      <c r="O65" s="58"/>
      <c r="V65" s="109"/>
      <c r="W65" s="474"/>
      <c r="X65" s="65" t="s">
        <v>241</v>
      </c>
      <c r="Y65" s="187">
        <f>Y$5*Y62</f>
        <v>471024926529.2995</v>
      </c>
      <c r="Z65" s="187">
        <f t="shared" si="33"/>
        <v>482335059308.88947</v>
      </c>
      <c r="AA65" s="187">
        <f t="shared" si="33"/>
        <v>495407316112.01025</v>
      </c>
      <c r="AB65" s="187">
        <f t="shared" si="33"/>
        <v>508641014342.57794</v>
      </c>
      <c r="AC65" s="187">
        <f t="shared" si="33"/>
        <v>521677152839.48193</v>
      </c>
      <c r="AD65" s="187">
        <f t="shared" si="33"/>
        <v>534404757358.52747</v>
      </c>
      <c r="AE65" s="187">
        <f t="shared" si="33"/>
        <v>547370895803.20819</v>
      </c>
      <c r="AF65" s="187">
        <f t="shared" si="33"/>
        <v>560592952845.87219</v>
      </c>
      <c r="AG65" s="187">
        <f t="shared" si="33"/>
        <v>574082636978.67212</v>
      </c>
      <c r="AH65" s="187">
        <f t="shared" si="33"/>
        <v>587848819668.58752</v>
      </c>
      <c r="AI65" s="187">
        <f t="shared" si="33"/>
        <v>601898824675.80396</v>
      </c>
      <c r="AJ65" s="187">
        <f t="shared" si="33"/>
        <v>616239070861.2395</v>
      </c>
      <c r="AK65" s="187">
        <f t="shared" si="33"/>
        <v>630875416240.29456</v>
      </c>
      <c r="AL65" s="187">
        <f t="shared" si="33"/>
        <v>645813352423.87915</v>
      </c>
      <c r="AM65" s="187">
        <f t="shared" si="33"/>
        <v>661058119079.33362</v>
      </c>
      <c r="AN65" s="187">
        <f t="shared" si="33"/>
        <v>676614773236.86194</v>
      </c>
      <c r="AO65" s="187">
        <f t="shared" si="33"/>
        <v>692488231878.53406</v>
      </c>
      <c r="AP65" s="187">
        <f t="shared" si="33"/>
        <v>708683298048.79858</v>
      </c>
      <c r="AQ65" s="187">
        <f t="shared" si="33"/>
        <v>725204676408.6908</v>
      </c>
      <c r="AR65" s="187">
        <f t="shared" si="33"/>
        <v>742056981780.70093</v>
      </c>
      <c r="AS65" s="187">
        <f t="shared" si="33"/>
        <v>759244742873.15063</v>
      </c>
      <c r="AT65" s="187">
        <f t="shared" si="33"/>
        <v>776772402570.04395</v>
      </c>
      <c r="AU65" s="187">
        <f t="shared" si="33"/>
        <v>794644315683.12891</v>
      </c>
      <c r="AV65" s="187">
        <f t="shared" si="33"/>
        <v>812864744756.71826</v>
      </c>
      <c r="AW65" s="187">
        <f t="shared" si="33"/>
        <v>831437854319.58923</v>
      </c>
      <c r="AX65" s="187">
        <f t="shared" si="33"/>
        <v>850367703849.61084</v>
      </c>
      <c r="AY65" s="188">
        <f t="shared" si="33"/>
        <v>869658239630.48608</v>
      </c>
      <c r="BA65" s="1"/>
      <c r="BB65" s="1"/>
      <c r="BC65" s="1"/>
      <c r="BD65" s="1"/>
      <c r="BE65" s="1"/>
      <c r="BF65" s="1"/>
      <c r="BG65" s="1"/>
    </row>
    <row r="66" spans="2:59" ht="15" customHeight="1">
      <c r="B66" s="107" t="s">
        <v>244</v>
      </c>
      <c r="BA66" s="1"/>
      <c r="BB66" s="1"/>
      <c r="BC66" s="1"/>
      <c r="BD66" s="1"/>
      <c r="BE66" s="1"/>
      <c r="BF66" s="1"/>
      <c r="BG66" s="1"/>
    </row>
    <row r="67" spans="2:59" ht="15" customHeight="1" thickBot="1">
      <c r="BA67" s="1"/>
      <c r="BB67" s="1"/>
      <c r="BC67" s="1"/>
      <c r="BD67" s="1"/>
      <c r="BE67" s="1"/>
      <c r="BF67" s="1"/>
      <c r="BG67" s="1"/>
    </row>
    <row r="68" spans="2:59" ht="15" customHeight="1" thickBot="1">
      <c r="B68" s="377" t="s">
        <v>228</v>
      </c>
      <c r="C68" s="293" t="s">
        <v>230</v>
      </c>
      <c r="D68" s="378"/>
      <c r="H68" s="52" t="s">
        <v>49</v>
      </c>
      <c r="J68" s="479" t="s">
        <v>46</v>
      </c>
      <c r="K68" s="480"/>
      <c r="L68" s="481"/>
      <c r="Y68" s="332">
        <v>2014</v>
      </c>
      <c r="Z68" s="333">
        <v>2015</v>
      </c>
      <c r="AA68" s="333">
        <v>2016</v>
      </c>
      <c r="AB68" s="333">
        <v>2017</v>
      </c>
      <c r="AC68" s="333">
        <v>2018</v>
      </c>
      <c r="AD68" s="333">
        <v>2019</v>
      </c>
      <c r="AE68" s="333">
        <v>2020</v>
      </c>
      <c r="AF68" s="333">
        <v>2021</v>
      </c>
      <c r="AG68" s="333">
        <v>2022</v>
      </c>
      <c r="AH68" s="333">
        <v>2023</v>
      </c>
      <c r="AI68" s="333">
        <v>2024</v>
      </c>
      <c r="AJ68" s="333">
        <v>2025</v>
      </c>
      <c r="AK68" s="333">
        <v>2026</v>
      </c>
      <c r="AL68" s="333">
        <v>2027</v>
      </c>
      <c r="AM68" s="333">
        <v>2028</v>
      </c>
      <c r="AN68" s="333">
        <v>2029</v>
      </c>
      <c r="AO68" s="333">
        <v>2030</v>
      </c>
      <c r="AP68" s="333">
        <v>2031</v>
      </c>
      <c r="AQ68" s="333">
        <v>2032</v>
      </c>
      <c r="AR68" s="333">
        <v>2033</v>
      </c>
      <c r="AS68" s="333">
        <v>2034</v>
      </c>
      <c r="AT68" s="333">
        <v>2035</v>
      </c>
      <c r="AU68" s="333">
        <v>2036</v>
      </c>
      <c r="AV68" s="333">
        <v>2037</v>
      </c>
      <c r="AW68" s="333">
        <v>2038</v>
      </c>
      <c r="AX68" s="333">
        <v>2039</v>
      </c>
      <c r="AY68" s="334">
        <v>2040</v>
      </c>
      <c r="AZ68" s="83"/>
      <c r="BA68" s="83"/>
      <c r="BB68" s="83"/>
      <c r="BC68" s="83"/>
      <c r="BD68" s="83"/>
      <c r="BE68" s="83"/>
      <c r="BF68" s="83"/>
      <c r="BG68" s="83"/>
    </row>
    <row r="69" spans="2:59" ht="15" customHeight="1">
      <c r="B69" s="354" t="s">
        <v>224</v>
      </c>
      <c r="C69" s="70">
        <v>480000</v>
      </c>
      <c r="D69" s="355" t="s">
        <v>39</v>
      </c>
      <c r="H69" s="51">
        <v>-0.22</v>
      </c>
      <c r="J69" s="54" t="s">
        <v>45</v>
      </c>
      <c r="K69" s="482" t="s">
        <v>47</v>
      </c>
      <c r="L69" s="483"/>
      <c r="X69" s="350" t="s">
        <v>57</v>
      </c>
      <c r="Y69" s="351">
        <f t="shared" ref="Y69:AX69" si="34">Z69-$AZ$69</f>
        <v>1.1102230246251565E-16</v>
      </c>
      <c r="Z69" s="351">
        <f t="shared" si="34"/>
        <v>-7.9999999999998891E-3</v>
      </c>
      <c r="AA69" s="351">
        <f t="shared" si="34"/>
        <v>-1.5999999999999889E-2</v>
      </c>
      <c r="AB69" s="351">
        <f t="shared" si="34"/>
        <v>-2.3999999999999889E-2</v>
      </c>
      <c r="AC69" s="351">
        <f t="shared" si="34"/>
        <v>-3.199999999999989E-2</v>
      </c>
      <c r="AD69" s="351">
        <f t="shared" si="34"/>
        <v>-3.999999999999989E-2</v>
      </c>
      <c r="AE69" s="351">
        <f t="shared" si="34"/>
        <v>-4.799999999999989E-2</v>
      </c>
      <c r="AF69" s="351">
        <f t="shared" si="34"/>
        <v>-5.599999999999989E-2</v>
      </c>
      <c r="AG69" s="351">
        <f t="shared" si="34"/>
        <v>-6.399999999999989E-2</v>
      </c>
      <c r="AH69" s="351">
        <f t="shared" si="34"/>
        <v>-7.1999999999999897E-2</v>
      </c>
      <c r="AI69" s="351">
        <f t="shared" si="34"/>
        <v>-7.9999999999999905E-2</v>
      </c>
      <c r="AJ69" s="351">
        <f t="shared" si="34"/>
        <v>-8.7999999999999912E-2</v>
      </c>
      <c r="AK69" s="351">
        <f t="shared" si="34"/>
        <v>-9.5999999999999919E-2</v>
      </c>
      <c r="AL69" s="351">
        <f t="shared" si="34"/>
        <v>-0.10399999999999993</v>
      </c>
      <c r="AM69" s="351">
        <f t="shared" si="34"/>
        <v>-0.11199999999999993</v>
      </c>
      <c r="AN69" s="351">
        <f t="shared" si="34"/>
        <v>-0.11999999999999994</v>
      </c>
      <c r="AO69" s="351">
        <f t="shared" si="34"/>
        <v>-0.12799999999999995</v>
      </c>
      <c r="AP69" s="351">
        <f t="shared" si="34"/>
        <v>-0.13599999999999995</v>
      </c>
      <c r="AQ69" s="351">
        <f t="shared" si="34"/>
        <v>-0.14399999999999996</v>
      </c>
      <c r="AR69" s="351">
        <f t="shared" si="34"/>
        <v>-0.15199999999999997</v>
      </c>
      <c r="AS69" s="351">
        <f t="shared" si="34"/>
        <v>-0.15999999999999998</v>
      </c>
      <c r="AT69" s="351">
        <f t="shared" si="34"/>
        <v>-0.16799999999999998</v>
      </c>
      <c r="AU69" s="351">
        <f t="shared" si="34"/>
        <v>-0.17599999999999999</v>
      </c>
      <c r="AV69" s="351">
        <f t="shared" si="34"/>
        <v>-0.184</v>
      </c>
      <c r="AW69" s="351">
        <f t="shared" si="34"/>
        <v>-0.192</v>
      </c>
      <c r="AX69" s="351">
        <f t="shared" si="34"/>
        <v>-0.2</v>
      </c>
      <c r="AY69" s="352">
        <f>I77</f>
        <v>-0.20800000000000002</v>
      </c>
      <c r="AZ69" s="353">
        <f>AY69/26</f>
        <v>-8.0000000000000002E-3</v>
      </c>
      <c r="BA69" s="84"/>
      <c r="BB69" s="84"/>
      <c r="BC69" s="84"/>
      <c r="BD69" s="84"/>
      <c r="BE69" s="84"/>
      <c r="BF69" s="84"/>
      <c r="BG69" s="84"/>
    </row>
    <row r="70" spans="2:59" ht="15" customHeight="1">
      <c r="B70" s="359" t="s">
        <v>232</v>
      </c>
      <c r="C70" s="71">
        <v>0.05</v>
      </c>
      <c r="D70" s="296" t="s">
        <v>119</v>
      </c>
      <c r="J70" s="53">
        <v>0</v>
      </c>
      <c r="K70" s="356">
        <v>0.05</v>
      </c>
      <c r="L70" s="357">
        <v>0.1</v>
      </c>
      <c r="X70" s="176" t="s">
        <v>231</v>
      </c>
      <c r="Y70" s="158">
        <f t="shared" ref="Y70:AX70" si="35">Z70-$AZ$70</f>
        <v>7.4593109467002705E-17</v>
      </c>
      <c r="Z70" s="158">
        <f t="shared" si="35"/>
        <v>-6.499999999999926E-3</v>
      </c>
      <c r="AA70" s="158">
        <f t="shared" si="35"/>
        <v>-1.2999999999999927E-2</v>
      </c>
      <c r="AB70" s="158">
        <f t="shared" si="35"/>
        <v>-1.9499999999999927E-2</v>
      </c>
      <c r="AC70" s="158">
        <f t="shared" si="35"/>
        <v>-2.5999999999999926E-2</v>
      </c>
      <c r="AD70" s="158">
        <f t="shared" si="35"/>
        <v>-3.2499999999999925E-2</v>
      </c>
      <c r="AE70" s="158">
        <f t="shared" si="35"/>
        <v>-3.8999999999999924E-2</v>
      </c>
      <c r="AF70" s="158">
        <f t="shared" si="35"/>
        <v>-4.5499999999999922E-2</v>
      </c>
      <c r="AG70" s="158">
        <f t="shared" si="35"/>
        <v>-5.1999999999999921E-2</v>
      </c>
      <c r="AH70" s="158">
        <f t="shared" si="35"/>
        <v>-5.849999999999992E-2</v>
      </c>
      <c r="AI70" s="158">
        <f t="shared" si="35"/>
        <v>-6.4999999999999919E-2</v>
      </c>
      <c r="AJ70" s="158">
        <f t="shared" si="35"/>
        <v>-7.1499999999999925E-2</v>
      </c>
      <c r="AK70" s="158">
        <f t="shared" si="35"/>
        <v>-7.7999999999999931E-2</v>
      </c>
      <c r="AL70" s="158">
        <f t="shared" si="35"/>
        <v>-8.4499999999999936E-2</v>
      </c>
      <c r="AM70" s="158">
        <f t="shared" si="35"/>
        <v>-9.0999999999999942E-2</v>
      </c>
      <c r="AN70" s="158">
        <f t="shared" si="35"/>
        <v>-9.7499999999999948E-2</v>
      </c>
      <c r="AO70" s="158">
        <f t="shared" si="35"/>
        <v>-0.10399999999999995</v>
      </c>
      <c r="AP70" s="158">
        <f t="shared" si="35"/>
        <v>-0.11049999999999996</v>
      </c>
      <c r="AQ70" s="158">
        <f t="shared" si="35"/>
        <v>-0.11699999999999997</v>
      </c>
      <c r="AR70" s="158">
        <f t="shared" si="35"/>
        <v>-0.12349999999999997</v>
      </c>
      <c r="AS70" s="158">
        <f t="shared" si="35"/>
        <v>-0.12999999999999998</v>
      </c>
      <c r="AT70" s="158">
        <f t="shared" si="35"/>
        <v>-0.13649999999999998</v>
      </c>
      <c r="AU70" s="158">
        <f t="shared" si="35"/>
        <v>-0.14299999999999999</v>
      </c>
      <c r="AV70" s="158">
        <f t="shared" si="35"/>
        <v>-0.14949999999999999</v>
      </c>
      <c r="AW70" s="158">
        <f t="shared" si="35"/>
        <v>-0.156</v>
      </c>
      <c r="AX70" s="158">
        <f t="shared" si="35"/>
        <v>-0.16250000000000001</v>
      </c>
      <c r="AY70" s="259">
        <f>L77</f>
        <v>-0.16900000000000001</v>
      </c>
      <c r="AZ70" s="358">
        <f t="shared" ref="AZ70:AZ71" si="36">AY70/26</f>
        <v>-6.5000000000000006E-3</v>
      </c>
      <c r="BA70" s="84"/>
      <c r="BB70" s="84"/>
      <c r="BC70" s="84"/>
      <c r="BD70" s="84"/>
      <c r="BE70" s="84"/>
      <c r="BF70" s="84"/>
      <c r="BG70" s="84"/>
    </row>
    <row r="71" spans="2:59" ht="15" customHeight="1" thickBot="1">
      <c r="B71" s="354" t="s">
        <v>225</v>
      </c>
      <c r="C71" s="70">
        <f>C69*C70</f>
        <v>24000</v>
      </c>
      <c r="D71" s="355" t="s">
        <v>39</v>
      </c>
      <c r="G71" s="48"/>
      <c r="H71" s="18"/>
      <c r="I71" s="360" t="s">
        <v>48</v>
      </c>
      <c r="J71" s="361">
        <f>(I77)</f>
        <v>-0.20800000000000002</v>
      </c>
      <c r="K71" s="362">
        <f>L77</f>
        <v>-0.16900000000000001</v>
      </c>
      <c r="L71" s="363">
        <f>O77</f>
        <v>-0.13</v>
      </c>
      <c r="M71" s="18"/>
      <c r="N71" s="18"/>
      <c r="O71" s="18"/>
      <c r="X71" s="176" t="s">
        <v>233</v>
      </c>
      <c r="Y71" s="158">
        <f t="shared" ref="Y71:AX71" si="37">Z71-$AZ$71</f>
        <v>4.3368086899420177E-17</v>
      </c>
      <c r="Z71" s="158">
        <f t="shared" si="37"/>
        <v>-4.9999999999999567E-3</v>
      </c>
      <c r="AA71" s="158">
        <f t="shared" si="37"/>
        <v>-9.9999999999999568E-3</v>
      </c>
      <c r="AB71" s="158">
        <f t="shared" si="37"/>
        <v>-1.4999999999999958E-2</v>
      </c>
      <c r="AC71" s="158">
        <f t="shared" si="37"/>
        <v>-1.9999999999999959E-2</v>
      </c>
      <c r="AD71" s="158">
        <f t="shared" si="37"/>
        <v>-2.499999999999996E-2</v>
      </c>
      <c r="AE71" s="158">
        <f t="shared" si="37"/>
        <v>-2.9999999999999961E-2</v>
      </c>
      <c r="AF71" s="158">
        <f t="shared" si="37"/>
        <v>-3.4999999999999962E-2</v>
      </c>
      <c r="AG71" s="158">
        <f t="shared" si="37"/>
        <v>-3.9999999999999959E-2</v>
      </c>
      <c r="AH71" s="158">
        <f t="shared" si="37"/>
        <v>-4.4999999999999957E-2</v>
      </c>
      <c r="AI71" s="158">
        <f t="shared" si="37"/>
        <v>-4.9999999999999954E-2</v>
      </c>
      <c r="AJ71" s="158">
        <f t="shared" si="37"/>
        <v>-5.4999999999999952E-2</v>
      </c>
      <c r="AK71" s="158">
        <f t="shared" si="37"/>
        <v>-5.9999999999999949E-2</v>
      </c>
      <c r="AL71" s="158">
        <f t="shared" si="37"/>
        <v>-6.4999999999999947E-2</v>
      </c>
      <c r="AM71" s="158">
        <f t="shared" si="37"/>
        <v>-6.9999999999999951E-2</v>
      </c>
      <c r="AN71" s="158">
        <f t="shared" si="37"/>
        <v>-7.4999999999999956E-2</v>
      </c>
      <c r="AO71" s="158">
        <f t="shared" si="37"/>
        <v>-7.999999999999996E-2</v>
      </c>
      <c r="AP71" s="158">
        <f t="shared" si="37"/>
        <v>-8.4999999999999964E-2</v>
      </c>
      <c r="AQ71" s="158">
        <f t="shared" si="37"/>
        <v>-8.9999999999999969E-2</v>
      </c>
      <c r="AR71" s="158">
        <f t="shared" si="37"/>
        <v>-9.4999999999999973E-2</v>
      </c>
      <c r="AS71" s="158">
        <f t="shared" si="37"/>
        <v>-9.9999999999999978E-2</v>
      </c>
      <c r="AT71" s="158">
        <f t="shared" si="37"/>
        <v>-0.10499999999999998</v>
      </c>
      <c r="AU71" s="158">
        <f t="shared" si="37"/>
        <v>-0.10999999999999999</v>
      </c>
      <c r="AV71" s="158">
        <f t="shared" si="37"/>
        <v>-0.11499999999999999</v>
      </c>
      <c r="AW71" s="158">
        <f t="shared" si="37"/>
        <v>-0.12</v>
      </c>
      <c r="AX71" s="158">
        <f t="shared" si="37"/>
        <v>-0.125</v>
      </c>
      <c r="AY71" s="259">
        <f>O77</f>
        <v>-0.13</v>
      </c>
      <c r="AZ71" s="364">
        <f t="shared" si="36"/>
        <v>-5.0000000000000001E-3</v>
      </c>
      <c r="BA71" s="84"/>
      <c r="BB71" s="84"/>
      <c r="BC71" s="84"/>
      <c r="BD71" s="84"/>
      <c r="BE71" s="84"/>
      <c r="BF71" s="84"/>
      <c r="BG71" s="84"/>
    </row>
    <row r="72" spans="2:59" ht="15" customHeight="1">
      <c r="B72" s="359" t="s">
        <v>234</v>
      </c>
      <c r="C72" s="380" t="str">
        <f>+[3]Caldas!C7</f>
        <v>N.D</v>
      </c>
      <c r="D72" s="368" t="s">
        <v>222</v>
      </c>
      <c r="H72" s="365" t="s">
        <v>50</v>
      </c>
      <c r="I72" s="366" t="s">
        <v>51</v>
      </c>
      <c r="J72" s="18"/>
      <c r="K72" s="365" t="s">
        <v>180</v>
      </c>
      <c r="L72" s="366" t="s">
        <v>50</v>
      </c>
      <c r="M72" s="18"/>
      <c r="N72" s="365" t="s">
        <v>50</v>
      </c>
      <c r="O72" s="366" t="s">
        <v>51</v>
      </c>
      <c r="W72" s="474" t="s">
        <v>102</v>
      </c>
      <c r="X72" s="14" t="s">
        <v>61</v>
      </c>
      <c r="Y72" s="103">
        <f t="shared" ref="Y72:AY73" si="38">$L$8+($L$8*Y69)</f>
        <v>85.300000000000011</v>
      </c>
      <c r="Z72" s="103">
        <f t="shared" si="38"/>
        <v>84.61760000000001</v>
      </c>
      <c r="AA72" s="103">
        <f t="shared" si="38"/>
        <v>83.935200000000009</v>
      </c>
      <c r="AB72" s="103">
        <f t="shared" si="38"/>
        <v>83.252800000000008</v>
      </c>
      <c r="AC72" s="103">
        <f t="shared" si="38"/>
        <v>82.570400000000006</v>
      </c>
      <c r="AD72" s="103">
        <f t="shared" si="38"/>
        <v>81.888000000000005</v>
      </c>
      <c r="AE72" s="103">
        <f t="shared" si="38"/>
        <v>81.205600000000004</v>
      </c>
      <c r="AF72" s="103">
        <f t="shared" si="38"/>
        <v>80.523200000000003</v>
      </c>
      <c r="AG72" s="103">
        <f t="shared" si="38"/>
        <v>79.840800000000002</v>
      </c>
      <c r="AH72" s="103">
        <f t="shared" si="38"/>
        <v>79.1584</v>
      </c>
      <c r="AI72" s="103">
        <f t="shared" si="38"/>
        <v>78.475999999999999</v>
      </c>
      <c r="AJ72" s="103">
        <f t="shared" si="38"/>
        <v>77.793599999999998</v>
      </c>
      <c r="AK72" s="103">
        <f t="shared" si="38"/>
        <v>77.111199999999997</v>
      </c>
      <c r="AL72" s="103">
        <f t="shared" si="38"/>
        <v>76.42880000000001</v>
      </c>
      <c r="AM72" s="103">
        <f t="shared" si="38"/>
        <v>75.746400000000008</v>
      </c>
      <c r="AN72" s="103">
        <f t="shared" si="38"/>
        <v>75.064000000000007</v>
      </c>
      <c r="AO72" s="103">
        <f t="shared" si="38"/>
        <v>74.381600000000006</v>
      </c>
      <c r="AP72" s="103">
        <f t="shared" si="38"/>
        <v>73.699200000000005</v>
      </c>
      <c r="AQ72" s="103">
        <f t="shared" si="38"/>
        <v>73.016800000000003</v>
      </c>
      <c r="AR72" s="103">
        <f t="shared" si="38"/>
        <v>72.334400000000002</v>
      </c>
      <c r="AS72" s="103">
        <f t="shared" si="38"/>
        <v>71.652000000000001</v>
      </c>
      <c r="AT72" s="103">
        <f t="shared" si="38"/>
        <v>70.9696</v>
      </c>
      <c r="AU72" s="103">
        <f t="shared" si="38"/>
        <v>70.287199999999999</v>
      </c>
      <c r="AV72" s="103">
        <f t="shared" si="38"/>
        <v>69.604799999999997</v>
      </c>
      <c r="AW72" s="103">
        <f t="shared" si="38"/>
        <v>68.922399999999996</v>
      </c>
      <c r="AX72" s="103">
        <f t="shared" si="38"/>
        <v>68.239999999999995</v>
      </c>
      <c r="AY72" s="367">
        <f t="shared" si="38"/>
        <v>67.557599999999994</v>
      </c>
      <c r="BA72" s="1"/>
      <c r="BB72" s="1"/>
      <c r="BC72" s="1"/>
      <c r="BD72" s="1"/>
      <c r="BE72" s="1"/>
      <c r="BF72" s="1"/>
      <c r="BG72" s="1"/>
    </row>
    <row r="73" spans="2:59" ht="15" customHeight="1" thickBot="1">
      <c r="B73" s="354" t="s">
        <v>236</v>
      </c>
      <c r="C73" s="379" t="e">
        <f>C71*C72</f>
        <v>#VALUE!</v>
      </c>
      <c r="D73" s="355" t="s">
        <v>222</v>
      </c>
      <c r="H73" s="369">
        <v>-0.2</v>
      </c>
      <c r="I73" s="370">
        <v>-0.19</v>
      </c>
      <c r="J73" s="18"/>
      <c r="K73" s="369">
        <v>0</v>
      </c>
      <c r="L73" s="370">
        <f>O77</f>
        <v>-0.13</v>
      </c>
      <c r="M73" s="18"/>
      <c r="N73" s="369">
        <v>-0.2</v>
      </c>
      <c r="O73" s="370">
        <v>-0.11</v>
      </c>
      <c r="V73" s="109"/>
      <c r="W73" s="474"/>
      <c r="X73" s="14" t="s">
        <v>235</v>
      </c>
      <c r="Y73" s="103">
        <f t="shared" si="38"/>
        <v>85.3</v>
      </c>
      <c r="Z73" s="103">
        <f t="shared" si="38"/>
        <v>84.745550000000009</v>
      </c>
      <c r="AA73" s="103">
        <f t="shared" si="38"/>
        <v>84.191100000000006</v>
      </c>
      <c r="AB73" s="103">
        <f t="shared" si="38"/>
        <v>83.636650000000003</v>
      </c>
      <c r="AC73" s="103">
        <f t="shared" si="38"/>
        <v>83.0822</v>
      </c>
      <c r="AD73" s="103">
        <f t="shared" si="38"/>
        <v>82.527749999999997</v>
      </c>
      <c r="AE73" s="103">
        <f t="shared" si="38"/>
        <v>81.973300000000009</v>
      </c>
      <c r="AF73" s="103">
        <f t="shared" si="38"/>
        <v>81.418850000000006</v>
      </c>
      <c r="AG73" s="103">
        <f t="shared" si="38"/>
        <v>80.864400000000003</v>
      </c>
      <c r="AH73" s="103">
        <f t="shared" si="38"/>
        <v>80.309950000000001</v>
      </c>
      <c r="AI73" s="103">
        <f t="shared" si="38"/>
        <v>79.755499999999998</v>
      </c>
      <c r="AJ73" s="103">
        <f t="shared" si="38"/>
        <v>79.201050000000009</v>
      </c>
      <c r="AK73" s="103">
        <f t="shared" si="38"/>
        <v>78.646600000000007</v>
      </c>
      <c r="AL73" s="103">
        <f t="shared" si="38"/>
        <v>78.092150000000004</v>
      </c>
      <c r="AM73" s="103">
        <f t="shared" si="38"/>
        <v>77.537700000000001</v>
      </c>
      <c r="AN73" s="103">
        <f t="shared" si="38"/>
        <v>76.983249999999998</v>
      </c>
      <c r="AO73" s="103">
        <f t="shared" si="38"/>
        <v>76.428799999999995</v>
      </c>
      <c r="AP73" s="103">
        <f t="shared" si="38"/>
        <v>75.874350000000007</v>
      </c>
      <c r="AQ73" s="103">
        <f t="shared" si="38"/>
        <v>75.319900000000004</v>
      </c>
      <c r="AR73" s="103">
        <f t="shared" si="38"/>
        <v>74.765450000000001</v>
      </c>
      <c r="AS73" s="103">
        <f t="shared" si="38"/>
        <v>74.210999999999999</v>
      </c>
      <c r="AT73" s="103">
        <f t="shared" si="38"/>
        <v>73.656549999999996</v>
      </c>
      <c r="AU73" s="103">
        <f t="shared" si="38"/>
        <v>73.102099999999993</v>
      </c>
      <c r="AV73" s="103">
        <f t="shared" si="38"/>
        <v>72.547650000000004</v>
      </c>
      <c r="AW73" s="103">
        <f t="shared" si="38"/>
        <v>71.993200000000002</v>
      </c>
      <c r="AX73" s="103">
        <f t="shared" si="38"/>
        <v>71.438749999999999</v>
      </c>
      <c r="AY73" s="367">
        <f t="shared" si="38"/>
        <v>70.884299999999996</v>
      </c>
      <c r="BA73" s="1"/>
      <c r="BB73" s="1"/>
      <c r="BC73" s="1"/>
      <c r="BD73" s="1"/>
      <c r="BE73" s="1"/>
      <c r="BF73" s="1"/>
      <c r="BG73" s="1"/>
    </row>
    <row r="74" spans="2:59" ht="15" customHeight="1">
      <c r="B74" s="45"/>
      <c r="C74" s="80"/>
      <c r="D74" s="79"/>
      <c r="H74" s="369"/>
      <c r="I74" s="370"/>
      <c r="J74" s="18"/>
      <c r="K74" s="369"/>
      <c r="L74" s="370"/>
      <c r="M74" s="18"/>
      <c r="N74" s="369"/>
      <c r="O74" s="370"/>
      <c r="V74" s="109"/>
      <c r="W74" s="474"/>
      <c r="X74" s="371" t="s">
        <v>93</v>
      </c>
      <c r="Y74" s="121">
        <f>Y73-Y72</f>
        <v>0</v>
      </c>
      <c r="Z74" s="121">
        <f t="shared" ref="Z74:AY74" si="39">Z73-Z72</f>
        <v>0.12794999999999845</v>
      </c>
      <c r="AA74" s="121">
        <f t="shared" si="39"/>
        <v>0.25589999999999691</v>
      </c>
      <c r="AB74" s="121">
        <f t="shared" si="39"/>
        <v>0.38384999999999536</v>
      </c>
      <c r="AC74" s="121">
        <f t="shared" si="39"/>
        <v>0.51179999999999382</v>
      </c>
      <c r="AD74" s="121">
        <f t="shared" si="39"/>
        <v>0.63974999999999227</v>
      </c>
      <c r="AE74" s="121">
        <f t="shared" si="39"/>
        <v>0.76770000000000493</v>
      </c>
      <c r="AF74" s="121">
        <f t="shared" si="39"/>
        <v>0.89565000000000339</v>
      </c>
      <c r="AG74" s="121">
        <f t="shared" si="39"/>
        <v>1.0236000000000018</v>
      </c>
      <c r="AH74" s="121">
        <f t="shared" si="39"/>
        <v>1.1515500000000003</v>
      </c>
      <c r="AI74" s="121">
        <f t="shared" si="39"/>
        <v>1.2794999999999987</v>
      </c>
      <c r="AJ74" s="121">
        <f t="shared" si="39"/>
        <v>1.4074500000000114</v>
      </c>
      <c r="AK74" s="121">
        <f t="shared" si="39"/>
        <v>1.5354000000000099</v>
      </c>
      <c r="AL74" s="121">
        <f t="shared" si="39"/>
        <v>1.6633499999999941</v>
      </c>
      <c r="AM74" s="121">
        <f t="shared" si="39"/>
        <v>1.7912999999999926</v>
      </c>
      <c r="AN74" s="121">
        <f t="shared" si="39"/>
        <v>1.919249999999991</v>
      </c>
      <c r="AO74" s="121">
        <f t="shared" si="39"/>
        <v>2.0471999999999895</v>
      </c>
      <c r="AP74" s="121">
        <f t="shared" si="39"/>
        <v>2.1751500000000021</v>
      </c>
      <c r="AQ74" s="121">
        <f t="shared" si="39"/>
        <v>2.3031000000000006</v>
      </c>
      <c r="AR74" s="121">
        <f t="shared" si="39"/>
        <v>2.431049999999999</v>
      </c>
      <c r="AS74" s="121">
        <f t="shared" si="39"/>
        <v>2.5589999999999975</v>
      </c>
      <c r="AT74" s="121">
        <f t="shared" si="39"/>
        <v>2.686949999999996</v>
      </c>
      <c r="AU74" s="121">
        <f t="shared" si="39"/>
        <v>2.8148999999999944</v>
      </c>
      <c r="AV74" s="121">
        <f t="shared" si="39"/>
        <v>2.9428500000000071</v>
      </c>
      <c r="AW74" s="121">
        <f t="shared" si="39"/>
        <v>3.0708000000000055</v>
      </c>
      <c r="AX74" s="121">
        <f t="shared" si="39"/>
        <v>3.198750000000004</v>
      </c>
      <c r="AY74" s="372">
        <f t="shared" si="39"/>
        <v>3.3267000000000024</v>
      </c>
      <c r="BA74" s="1"/>
      <c r="BB74" s="1"/>
      <c r="BC74" s="1"/>
      <c r="BD74" s="1"/>
      <c r="BE74" s="1"/>
      <c r="BF74" s="1"/>
      <c r="BG74" s="1"/>
    </row>
    <row r="75" spans="2:59" ht="15" customHeight="1">
      <c r="H75" s="369">
        <v>-0.3</v>
      </c>
      <c r="I75" s="370">
        <v>-0.28000000000000003</v>
      </c>
      <c r="J75" s="18"/>
      <c r="K75" s="369">
        <v>0.1</v>
      </c>
      <c r="L75" s="370">
        <f>I77</f>
        <v>-0.20800000000000002</v>
      </c>
      <c r="M75" s="18"/>
      <c r="N75" s="369">
        <v>-0.3</v>
      </c>
      <c r="O75" s="370">
        <v>-0.21</v>
      </c>
      <c r="V75" s="109"/>
      <c r="W75" s="474"/>
      <c r="X75" s="14" t="s">
        <v>237</v>
      </c>
      <c r="Y75" s="103">
        <f t="shared" ref="Y75:AY75" si="40">$L$8+($L$8*Y71)</f>
        <v>85.3</v>
      </c>
      <c r="Z75" s="103">
        <f t="shared" si="40"/>
        <v>84.873500000000007</v>
      </c>
      <c r="AA75" s="103">
        <f t="shared" si="40"/>
        <v>84.447000000000003</v>
      </c>
      <c r="AB75" s="103">
        <f t="shared" si="40"/>
        <v>84.020499999999998</v>
      </c>
      <c r="AC75" s="103">
        <f t="shared" si="40"/>
        <v>83.593999999999994</v>
      </c>
      <c r="AD75" s="103">
        <f t="shared" si="40"/>
        <v>83.167500000000004</v>
      </c>
      <c r="AE75" s="103">
        <f t="shared" si="40"/>
        <v>82.741</v>
      </c>
      <c r="AF75" s="103">
        <f t="shared" si="40"/>
        <v>82.314499999999995</v>
      </c>
      <c r="AG75" s="103">
        <f t="shared" si="40"/>
        <v>81.888000000000005</v>
      </c>
      <c r="AH75" s="103">
        <f t="shared" si="40"/>
        <v>81.461500000000001</v>
      </c>
      <c r="AI75" s="103">
        <f t="shared" si="40"/>
        <v>81.034999999999997</v>
      </c>
      <c r="AJ75" s="103">
        <f t="shared" si="40"/>
        <v>80.608500000000006</v>
      </c>
      <c r="AK75" s="103">
        <f t="shared" si="40"/>
        <v>80.182000000000002</v>
      </c>
      <c r="AL75" s="103">
        <f t="shared" si="40"/>
        <v>79.755499999999998</v>
      </c>
      <c r="AM75" s="103">
        <f t="shared" si="40"/>
        <v>79.329000000000008</v>
      </c>
      <c r="AN75" s="103">
        <f t="shared" si="40"/>
        <v>78.902500000000003</v>
      </c>
      <c r="AO75" s="103">
        <f t="shared" si="40"/>
        <v>78.475999999999999</v>
      </c>
      <c r="AP75" s="103">
        <f t="shared" si="40"/>
        <v>78.049499999999995</v>
      </c>
      <c r="AQ75" s="103">
        <f t="shared" si="40"/>
        <v>77.623000000000005</v>
      </c>
      <c r="AR75" s="103">
        <f t="shared" si="40"/>
        <v>77.1965</v>
      </c>
      <c r="AS75" s="103">
        <f t="shared" si="40"/>
        <v>76.77</v>
      </c>
      <c r="AT75" s="103">
        <f t="shared" si="40"/>
        <v>76.343500000000006</v>
      </c>
      <c r="AU75" s="103">
        <f t="shared" si="40"/>
        <v>75.917000000000002</v>
      </c>
      <c r="AV75" s="103">
        <f t="shared" si="40"/>
        <v>75.490499999999997</v>
      </c>
      <c r="AW75" s="103">
        <f t="shared" si="40"/>
        <v>75.063999999999993</v>
      </c>
      <c r="AX75" s="103">
        <f t="shared" si="40"/>
        <v>74.637500000000003</v>
      </c>
      <c r="AY75" s="367">
        <f t="shared" si="40"/>
        <v>74.210999999999999</v>
      </c>
      <c r="BA75" s="1"/>
      <c r="BB75" s="1"/>
      <c r="BC75" s="1"/>
      <c r="BD75" s="1"/>
      <c r="BE75" s="1"/>
      <c r="BF75" s="1"/>
      <c r="BG75" s="1"/>
    </row>
    <row r="76" spans="2:59" ht="15" customHeight="1" thickBot="1">
      <c r="H76" s="369"/>
      <c r="I76" s="370"/>
      <c r="J76" s="18"/>
      <c r="K76" s="369"/>
      <c r="L76" s="370"/>
      <c r="M76" s="18"/>
      <c r="N76" s="369"/>
      <c r="O76" s="370"/>
      <c r="V76" s="109"/>
      <c r="W76" s="474" t="s">
        <v>163</v>
      </c>
      <c r="X76" s="14" t="s">
        <v>90</v>
      </c>
      <c r="Y76" s="133">
        <f>Y72*$S$14</f>
        <v>556584.25950405886</v>
      </c>
      <c r="Z76" s="373">
        <f t="shared" ref="Z76:AY77" si="41">Z72*$S$14</f>
        <v>552131.58542802639</v>
      </c>
      <c r="AA76" s="373">
        <f t="shared" si="41"/>
        <v>547678.91135199391</v>
      </c>
      <c r="AB76" s="373">
        <f t="shared" si="41"/>
        <v>543226.23727596144</v>
      </c>
      <c r="AC76" s="373">
        <f t="shared" si="41"/>
        <v>538773.56319992896</v>
      </c>
      <c r="AD76" s="373">
        <f t="shared" si="41"/>
        <v>534320.88912389649</v>
      </c>
      <c r="AE76" s="373">
        <f t="shared" si="41"/>
        <v>529868.21504786401</v>
      </c>
      <c r="AF76" s="373">
        <f t="shared" si="41"/>
        <v>525415.54097183153</v>
      </c>
      <c r="AG76" s="373">
        <f t="shared" si="41"/>
        <v>520962.86689579906</v>
      </c>
      <c r="AH76" s="373">
        <f t="shared" si="41"/>
        <v>516510.19281976658</v>
      </c>
      <c r="AI76" s="373">
        <f t="shared" si="41"/>
        <v>512057.51874373411</v>
      </c>
      <c r="AJ76" s="373">
        <f t="shared" si="41"/>
        <v>507604.84466770163</v>
      </c>
      <c r="AK76" s="373">
        <f t="shared" si="41"/>
        <v>503152.17059166916</v>
      </c>
      <c r="AL76" s="373">
        <f t="shared" si="41"/>
        <v>498699.49651563674</v>
      </c>
      <c r="AM76" s="373">
        <f t="shared" si="41"/>
        <v>494246.82243960426</v>
      </c>
      <c r="AN76" s="373">
        <f t="shared" si="41"/>
        <v>489794.14836357179</v>
      </c>
      <c r="AO76" s="373">
        <f t="shared" si="41"/>
        <v>485341.47428753931</v>
      </c>
      <c r="AP76" s="373">
        <f t="shared" si="41"/>
        <v>480888.80021150684</v>
      </c>
      <c r="AQ76" s="373">
        <f t="shared" si="41"/>
        <v>476436.12613547436</v>
      </c>
      <c r="AR76" s="373">
        <f t="shared" si="41"/>
        <v>471983.45205944189</v>
      </c>
      <c r="AS76" s="373">
        <f t="shared" si="41"/>
        <v>467530.77798340941</v>
      </c>
      <c r="AT76" s="373">
        <f t="shared" si="41"/>
        <v>463078.10390737694</v>
      </c>
      <c r="AU76" s="373">
        <f t="shared" si="41"/>
        <v>458625.42983134446</v>
      </c>
      <c r="AV76" s="373">
        <f t="shared" si="41"/>
        <v>454172.75575531198</v>
      </c>
      <c r="AW76" s="373">
        <f t="shared" si="41"/>
        <v>449720.08167927951</v>
      </c>
      <c r="AX76" s="373">
        <f t="shared" si="41"/>
        <v>445267.40760324703</v>
      </c>
      <c r="AY76" s="374">
        <f t="shared" si="41"/>
        <v>440814.73352721456</v>
      </c>
      <c r="BA76" s="1"/>
      <c r="BB76" s="1"/>
      <c r="BC76" s="1"/>
      <c r="BD76" s="1"/>
      <c r="BE76" s="1"/>
      <c r="BF76" s="1"/>
      <c r="BG76" s="1"/>
    </row>
    <row r="77" spans="2:59" ht="15" customHeight="1" thickBot="1">
      <c r="G77" s="108" t="s">
        <v>52</v>
      </c>
      <c r="H77" s="375">
        <v>-0.22</v>
      </c>
      <c r="I77" s="376">
        <f>I73 + (H77-H73)/(H75-H73)*(I75-I73)</f>
        <v>-0.20800000000000002</v>
      </c>
      <c r="J77" s="87" t="s">
        <v>52</v>
      </c>
      <c r="K77" s="375">
        <v>0.05</v>
      </c>
      <c r="L77" s="376">
        <f>L73 + (K77-K73)/(K75-K73)*(L75-L73)</f>
        <v>-0.16900000000000001</v>
      </c>
      <c r="M77" s="87" t="s">
        <v>52</v>
      </c>
      <c r="N77" s="375">
        <v>-0.22</v>
      </c>
      <c r="O77" s="376">
        <f>O73 + (N77-N73)/(N75-N73)*(O75-O73)</f>
        <v>-0.13</v>
      </c>
      <c r="V77" s="109"/>
      <c r="W77" s="474"/>
      <c r="X77" s="14" t="s">
        <v>238</v>
      </c>
      <c r="Y77" s="133">
        <f>Y73*$S$14</f>
        <v>556584.25950405875</v>
      </c>
      <c r="Z77" s="373">
        <f t="shared" si="41"/>
        <v>552966.46181728248</v>
      </c>
      <c r="AA77" s="373">
        <f t="shared" si="41"/>
        <v>549348.66413050611</v>
      </c>
      <c r="AB77" s="373">
        <f t="shared" si="41"/>
        <v>545730.86644372973</v>
      </c>
      <c r="AC77" s="373">
        <f t="shared" si="41"/>
        <v>542113.06875695335</v>
      </c>
      <c r="AD77" s="373">
        <f t="shared" si="41"/>
        <v>538495.27107017685</v>
      </c>
      <c r="AE77" s="373">
        <f t="shared" si="41"/>
        <v>534877.47338340059</v>
      </c>
      <c r="AF77" s="373">
        <f t="shared" si="41"/>
        <v>531259.67569662421</v>
      </c>
      <c r="AG77" s="373">
        <f t="shared" si="41"/>
        <v>527641.87800984783</v>
      </c>
      <c r="AH77" s="373">
        <f t="shared" si="41"/>
        <v>524024.08032307139</v>
      </c>
      <c r="AI77" s="373">
        <f t="shared" si="41"/>
        <v>520406.28263629496</v>
      </c>
      <c r="AJ77" s="373">
        <f t="shared" si="41"/>
        <v>516788.48494951869</v>
      </c>
      <c r="AK77" s="373">
        <f t="shared" si="41"/>
        <v>513170.68726274226</v>
      </c>
      <c r="AL77" s="373">
        <f t="shared" si="41"/>
        <v>509552.88957596588</v>
      </c>
      <c r="AM77" s="373">
        <f t="shared" si="41"/>
        <v>505935.0918891895</v>
      </c>
      <c r="AN77" s="373">
        <f t="shared" si="41"/>
        <v>502317.29420241306</v>
      </c>
      <c r="AO77" s="373">
        <f t="shared" si="41"/>
        <v>498699.49651563668</v>
      </c>
      <c r="AP77" s="373">
        <f t="shared" si="41"/>
        <v>495081.69882886036</v>
      </c>
      <c r="AQ77" s="373">
        <f t="shared" si="41"/>
        <v>491463.90114208398</v>
      </c>
      <c r="AR77" s="373">
        <f t="shared" si="41"/>
        <v>487846.10345530754</v>
      </c>
      <c r="AS77" s="373">
        <f t="shared" si="41"/>
        <v>484228.30576853117</v>
      </c>
      <c r="AT77" s="373">
        <f t="shared" si="41"/>
        <v>480610.50808175479</v>
      </c>
      <c r="AU77" s="373">
        <f t="shared" si="41"/>
        <v>476992.71039497835</v>
      </c>
      <c r="AV77" s="373">
        <f t="shared" si="41"/>
        <v>473374.91270820203</v>
      </c>
      <c r="AW77" s="373">
        <f t="shared" si="41"/>
        <v>469757.11502142565</v>
      </c>
      <c r="AX77" s="373">
        <f t="shared" si="41"/>
        <v>466139.31733464927</v>
      </c>
      <c r="AY77" s="374">
        <f t="shared" si="41"/>
        <v>462521.51964787283</v>
      </c>
      <c r="BA77" s="1"/>
      <c r="BB77" s="1"/>
      <c r="BC77" s="1"/>
      <c r="BD77" s="1"/>
      <c r="BE77" s="1"/>
      <c r="BF77" s="1"/>
      <c r="BG77" s="1"/>
    </row>
    <row r="78" spans="2:59" ht="15" customHeight="1">
      <c r="I78" s="58" t="s">
        <v>53</v>
      </c>
      <c r="L78" s="58" t="s">
        <v>54</v>
      </c>
      <c r="M78" s="59"/>
      <c r="N78" s="59"/>
      <c r="O78" s="58" t="s">
        <v>54</v>
      </c>
      <c r="V78" s="109"/>
      <c r="W78" s="474"/>
      <c r="X78" s="14" t="s">
        <v>239</v>
      </c>
      <c r="Y78" s="373">
        <f>Y75*$S$14</f>
        <v>556584.25950405875</v>
      </c>
      <c r="Z78" s="373">
        <f t="shared" ref="Z78:AY78" si="42">Z75*$S$14</f>
        <v>553801.33820653858</v>
      </c>
      <c r="AA78" s="373">
        <f t="shared" si="42"/>
        <v>551018.4169090183</v>
      </c>
      <c r="AB78" s="373">
        <f t="shared" si="42"/>
        <v>548235.4956114979</v>
      </c>
      <c r="AC78" s="373">
        <f t="shared" si="42"/>
        <v>545452.57431397762</v>
      </c>
      <c r="AD78" s="373">
        <f t="shared" si="42"/>
        <v>542669.65301645733</v>
      </c>
      <c r="AE78" s="373">
        <f t="shared" si="42"/>
        <v>539886.73171893705</v>
      </c>
      <c r="AF78" s="373">
        <f t="shared" si="42"/>
        <v>537103.81042141677</v>
      </c>
      <c r="AG78" s="373">
        <f t="shared" si="42"/>
        <v>534320.88912389649</v>
      </c>
      <c r="AH78" s="373">
        <f t="shared" si="42"/>
        <v>531537.9678263762</v>
      </c>
      <c r="AI78" s="373">
        <f t="shared" si="42"/>
        <v>528755.0465288558</v>
      </c>
      <c r="AJ78" s="373">
        <f t="shared" si="42"/>
        <v>525972.12523133564</v>
      </c>
      <c r="AK78" s="373">
        <f t="shared" si="42"/>
        <v>523189.2039338153</v>
      </c>
      <c r="AL78" s="373">
        <f t="shared" si="42"/>
        <v>520406.28263629496</v>
      </c>
      <c r="AM78" s="373">
        <f t="shared" si="42"/>
        <v>517623.36133877473</v>
      </c>
      <c r="AN78" s="373">
        <f t="shared" si="42"/>
        <v>514840.44004125445</v>
      </c>
      <c r="AO78" s="373">
        <f t="shared" si="42"/>
        <v>512057.51874373411</v>
      </c>
      <c r="AP78" s="373">
        <f t="shared" si="42"/>
        <v>509274.59744621377</v>
      </c>
      <c r="AQ78" s="373">
        <f t="shared" si="42"/>
        <v>506491.67614869354</v>
      </c>
      <c r="AR78" s="373">
        <f t="shared" si="42"/>
        <v>503708.75485117326</v>
      </c>
      <c r="AS78" s="373">
        <f t="shared" si="42"/>
        <v>500925.83355365292</v>
      </c>
      <c r="AT78" s="373">
        <f t="shared" si="42"/>
        <v>498142.91225613269</v>
      </c>
      <c r="AU78" s="373">
        <f t="shared" si="42"/>
        <v>495359.99095861235</v>
      </c>
      <c r="AV78" s="373">
        <f t="shared" si="42"/>
        <v>492577.06966109201</v>
      </c>
      <c r="AW78" s="373">
        <f t="shared" si="42"/>
        <v>489794.14836357173</v>
      </c>
      <c r="AX78" s="373">
        <f t="shared" si="42"/>
        <v>487011.22706605151</v>
      </c>
      <c r="AY78" s="374">
        <f t="shared" si="42"/>
        <v>484228.30576853117</v>
      </c>
      <c r="BA78" s="1"/>
      <c r="BB78" s="1"/>
      <c r="BC78" s="1"/>
      <c r="BD78" s="1"/>
      <c r="BE78" s="1"/>
      <c r="BF78" s="1"/>
      <c r="BG78" s="1"/>
    </row>
    <row r="79" spans="2:59" ht="15" customHeight="1">
      <c r="I79" s="58"/>
      <c r="L79" s="58"/>
      <c r="M79" s="59"/>
      <c r="N79" s="59"/>
      <c r="O79" s="58"/>
      <c r="V79" s="109"/>
      <c r="W79" s="474" t="s">
        <v>11</v>
      </c>
      <c r="X79" s="14" t="s">
        <v>92</v>
      </c>
      <c r="Y79" s="163">
        <f>Y$5*Y76</f>
        <v>208719097314.02206</v>
      </c>
      <c r="Z79" s="163">
        <f t="shared" ref="Z79:AY81" si="43">Z$5*Z76</f>
        <v>213581751355.60522</v>
      </c>
      <c r="AA79" s="163">
        <f t="shared" si="43"/>
        <v>219214882071.11832</v>
      </c>
      <c r="AB79" s="163">
        <f t="shared" si="43"/>
        <v>224908816074.75659</v>
      </c>
      <c r="AC79" s="163">
        <f t="shared" si="43"/>
        <v>230504532220.80933</v>
      </c>
      <c r="AD79" s="163">
        <f t="shared" si="43"/>
        <v>235952978414.07108</v>
      </c>
      <c r="AE79" s="163">
        <f t="shared" si="43"/>
        <v>241495571548.13174</v>
      </c>
      <c r="AF79" s="163">
        <f t="shared" si="43"/>
        <v>247139477461.0452</v>
      </c>
      <c r="AG79" s="163">
        <f t="shared" si="43"/>
        <v>252889322227.45438</v>
      </c>
      <c r="AH79" s="163">
        <f t="shared" si="43"/>
        <v>258748450204.65948</v>
      </c>
      <c r="AI79" s="163">
        <f t="shared" si="43"/>
        <v>264719494809.87619</v>
      </c>
      <c r="AJ79" s="163">
        <f t="shared" si="43"/>
        <v>270804662583.54626</v>
      </c>
      <c r="AK79" s="163">
        <f t="shared" si="43"/>
        <v>277005884741.13654</v>
      </c>
      <c r="AL79" s="163">
        <f t="shared" si="43"/>
        <v>283324902344.74664</v>
      </c>
      <c r="AM79" s="163">
        <f t="shared" si="43"/>
        <v>289763315969.86426</v>
      </c>
      <c r="AN79" s="163">
        <f t="shared" si="43"/>
        <v>296322615308.30481</v>
      </c>
      <c r="AO79" s="163">
        <f t="shared" si="43"/>
        <v>303004196881.24023</v>
      </c>
      <c r="AP79" s="163">
        <f t="shared" si="43"/>
        <v>309809374400.92822</v>
      </c>
      <c r="AQ79" s="163">
        <f t="shared" si="43"/>
        <v>316739384405.5423</v>
      </c>
      <c r="AR79" s="163">
        <f t="shared" si="43"/>
        <v>323795388738.21594</v>
      </c>
      <c r="AS79" s="163">
        <f t="shared" si="43"/>
        <v>330978474839.12994</v>
      </c>
      <c r="AT79" s="163">
        <f t="shared" si="43"/>
        <v>338289654463.39258</v>
      </c>
      <c r="AU79" s="163">
        <f t="shared" si="43"/>
        <v>345729861220.46106</v>
      </c>
      <c r="AV79" s="163">
        <f t="shared" si="43"/>
        <v>353299947195.01007</v>
      </c>
      <c r="AW79" s="163">
        <f t="shared" si="43"/>
        <v>361000678822.07501</v>
      </c>
      <c r="AX79" s="163">
        <f t="shared" si="43"/>
        <v>368832732132.164</v>
      </c>
      <c r="AY79" s="185">
        <f t="shared" si="43"/>
        <v>376796687443.71027</v>
      </c>
      <c r="BA79" s="1"/>
      <c r="BB79" s="1"/>
      <c r="BC79" s="1"/>
      <c r="BD79" s="1"/>
      <c r="BE79" s="1"/>
      <c r="BF79" s="1"/>
      <c r="BG79" s="1"/>
    </row>
    <row r="80" spans="2:59" ht="15" customHeight="1">
      <c r="I80" s="58"/>
      <c r="L80" s="58"/>
      <c r="M80" s="59"/>
      <c r="N80" s="59"/>
      <c r="O80" s="58"/>
      <c r="V80" s="109"/>
      <c r="W80" s="474"/>
      <c r="X80" s="14" t="s">
        <v>240</v>
      </c>
      <c r="Y80" s="163">
        <f>Y$5*Y77</f>
        <v>208719097314.02203</v>
      </c>
      <c r="Z80" s="163">
        <f t="shared" si="43"/>
        <v>213904707632.85666</v>
      </c>
      <c r="AA80" s="163">
        <f t="shared" si="43"/>
        <v>219883220126.2132</v>
      </c>
      <c r="AB80" s="163">
        <f t="shared" si="43"/>
        <v>225945793198.05209</v>
      </c>
      <c r="AC80" s="163">
        <f t="shared" si="43"/>
        <v>231933279321.35153</v>
      </c>
      <c r="AD80" s="163">
        <f t="shared" si="43"/>
        <v>237796361057.93097</v>
      </c>
      <c r="AE80" s="163">
        <f t="shared" si="43"/>
        <v>243778617917.80948</v>
      </c>
      <c r="AF80" s="163">
        <f t="shared" si="43"/>
        <v>249888380547.21152</v>
      </c>
      <c r="AG80" s="163">
        <f t="shared" si="43"/>
        <v>256131493025.24228</v>
      </c>
      <c r="AH80" s="163">
        <f t="shared" si="43"/>
        <v>262512570978.11087</v>
      </c>
      <c r="AI80" s="163">
        <f t="shared" si="43"/>
        <v>269035573529.60242</v>
      </c>
      <c r="AJ80" s="163">
        <f t="shared" si="43"/>
        <v>275704089044.76178</v>
      </c>
      <c r="AK80" s="163">
        <f t="shared" si="43"/>
        <v>282521488640.84943</v>
      </c>
      <c r="AL80" s="163">
        <f t="shared" si="43"/>
        <v>289491013500.68701</v>
      </c>
      <c r="AM80" s="163">
        <f t="shared" si="43"/>
        <v>296615826820.50293</v>
      </c>
      <c r="AN80" s="163">
        <f t="shared" si="43"/>
        <v>303899045813.34668</v>
      </c>
      <c r="AO80" s="163">
        <f t="shared" si="43"/>
        <v>311343761933.01746</v>
      </c>
      <c r="AP80" s="163">
        <f t="shared" si="43"/>
        <v>318953053853.7334</v>
      </c>
      <c r="AQ80" s="163">
        <f t="shared" si="43"/>
        <v>326729995829.54889</v>
      </c>
      <c r="AR80" s="163">
        <f t="shared" si="43"/>
        <v>334677663005.95081</v>
      </c>
      <c r="AS80" s="163">
        <f t="shared" si="43"/>
        <v>342799134654.81311</v>
      </c>
      <c r="AT80" s="163">
        <f t="shared" si="43"/>
        <v>351097495948.48492</v>
      </c>
      <c r="AU80" s="163">
        <f t="shared" si="43"/>
        <v>359575838672.25134</v>
      </c>
      <c r="AV80" s="163">
        <f t="shared" si="43"/>
        <v>368237261138.91675</v>
      </c>
      <c r="AW80" s="163">
        <f t="shared" si="43"/>
        <v>377084867482.46448</v>
      </c>
      <c r="AX80" s="163">
        <f t="shared" si="43"/>
        <v>386121766450.85919</v>
      </c>
      <c r="AY80" s="185">
        <f t="shared" si="43"/>
        <v>395351069779.95355</v>
      </c>
      <c r="BA80" s="1"/>
      <c r="BB80" s="1"/>
      <c r="BC80" s="1"/>
      <c r="BD80" s="1"/>
      <c r="BE80" s="1"/>
      <c r="BF80" s="1"/>
      <c r="BG80" s="1"/>
    </row>
    <row r="81" spans="2:59" ht="15" customHeight="1" thickBot="1">
      <c r="I81" s="58"/>
      <c r="L81" s="58"/>
      <c r="M81" s="59"/>
      <c r="N81" s="59"/>
      <c r="O81" s="58"/>
      <c r="V81" s="109"/>
      <c r="W81" s="474"/>
      <c r="X81" s="65" t="s">
        <v>241</v>
      </c>
      <c r="Y81" s="187">
        <f>Y$5*Y78</f>
        <v>208719097314.02203</v>
      </c>
      <c r="Z81" s="187">
        <f t="shared" si="43"/>
        <v>214227663910.10806</v>
      </c>
      <c r="AA81" s="187">
        <f t="shared" si="43"/>
        <v>220551558181.30807</v>
      </c>
      <c r="AB81" s="187">
        <f t="shared" si="43"/>
        <v>226982770321.34756</v>
      </c>
      <c r="AC81" s="187">
        <f t="shared" si="43"/>
        <v>233362026421.89371</v>
      </c>
      <c r="AD81" s="187">
        <f t="shared" si="43"/>
        <v>239639743701.79092</v>
      </c>
      <c r="AE81" s="187">
        <f t="shared" si="43"/>
        <v>246061664287.48718</v>
      </c>
      <c r="AF81" s="187">
        <f t="shared" si="43"/>
        <v>252637283633.37778</v>
      </c>
      <c r="AG81" s="187">
        <f t="shared" si="43"/>
        <v>259373663823.03012</v>
      </c>
      <c r="AH81" s="187">
        <f t="shared" si="43"/>
        <v>266276691751.56229</v>
      </c>
      <c r="AI81" s="187">
        <f t="shared" si="43"/>
        <v>273351652249.32864</v>
      </c>
      <c r="AJ81" s="187">
        <f t="shared" si="43"/>
        <v>280603515505.97723</v>
      </c>
      <c r="AK81" s="187">
        <f t="shared" si="43"/>
        <v>288037092540.56232</v>
      </c>
      <c r="AL81" s="187">
        <f t="shared" si="43"/>
        <v>295657124656.62732</v>
      </c>
      <c r="AM81" s="187">
        <f t="shared" si="43"/>
        <v>303468337671.14166</v>
      </c>
      <c r="AN81" s="187">
        <f t="shared" si="43"/>
        <v>311475476318.38855</v>
      </c>
      <c r="AO81" s="187">
        <f t="shared" si="43"/>
        <v>319683326984.79474</v>
      </c>
      <c r="AP81" s="187">
        <f t="shared" si="43"/>
        <v>328096733306.53851</v>
      </c>
      <c r="AQ81" s="187">
        <f t="shared" si="43"/>
        <v>336720607253.55548</v>
      </c>
      <c r="AR81" s="187">
        <f t="shared" si="43"/>
        <v>345559937273.68567</v>
      </c>
      <c r="AS81" s="187">
        <f t="shared" si="43"/>
        <v>354619794470.49634</v>
      </c>
      <c r="AT81" s="187">
        <f t="shared" si="43"/>
        <v>363905337433.57739</v>
      </c>
      <c r="AU81" s="187">
        <f t="shared" si="43"/>
        <v>373421816124.04169</v>
      </c>
      <c r="AV81" s="187">
        <f t="shared" si="43"/>
        <v>383174575082.82336</v>
      </c>
      <c r="AW81" s="187">
        <f t="shared" si="43"/>
        <v>393169056142.85394</v>
      </c>
      <c r="AX81" s="187">
        <f t="shared" si="43"/>
        <v>403410800769.55444</v>
      </c>
      <c r="AY81" s="188">
        <f t="shared" si="43"/>
        <v>413905452116.1969</v>
      </c>
      <c r="BA81" s="1"/>
      <c r="BB81" s="1"/>
      <c r="BC81" s="1"/>
      <c r="BD81" s="1"/>
      <c r="BE81" s="1"/>
      <c r="BF81" s="1"/>
      <c r="BG81" s="1"/>
    </row>
    <row r="82" spans="2:59" ht="15" customHeight="1">
      <c r="B82" s="107" t="s">
        <v>245</v>
      </c>
      <c r="BA82" s="1"/>
      <c r="BB82" s="1"/>
      <c r="BC82" s="1"/>
      <c r="BD82" s="1"/>
      <c r="BE82" s="1"/>
      <c r="BF82" s="1"/>
      <c r="BG82" s="1"/>
    </row>
    <row r="83" spans="2:59" ht="15" customHeight="1" thickBot="1">
      <c r="BA83" s="1"/>
      <c r="BB83" s="1"/>
      <c r="BC83" s="1"/>
      <c r="BD83" s="1"/>
      <c r="BE83" s="1"/>
      <c r="BF83" s="1"/>
      <c r="BG83" s="1"/>
    </row>
    <row r="84" spans="2:59" ht="15" customHeight="1" thickBot="1">
      <c r="B84" s="477" t="s">
        <v>228</v>
      </c>
      <c r="C84" s="293" t="s">
        <v>230</v>
      </c>
      <c r="D84" s="381"/>
      <c r="H84" s="52" t="s">
        <v>49</v>
      </c>
      <c r="J84" s="479" t="s">
        <v>46</v>
      </c>
      <c r="K84" s="480"/>
      <c r="L84" s="481"/>
      <c r="P84" s="1"/>
      <c r="Q84" s="1"/>
      <c r="R84" s="1"/>
      <c r="S84" s="1"/>
      <c r="T84" s="1"/>
      <c r="U84" s="1"/>
      <c r="Y84" s="332">
        <v>2014</v>
      </c>
      <c r="Z84" s="333">
        <v>2015</v>
      </c>
      <c r="AA84" s="333">
        <v>2016</v>
      </c>
      <c r="AB84" s="333">
        <v>2017</v>
      </c>
      <c r="AC84" s="333">
        <v>2018</v>
      </c>
      <c r="AD84" s="333">
        <v>2019</v>
      </c>
      <c r="AE84" s="333">
        <v>2020</v>
      </c>
      <c r="AF84" s="333">
        <v>2021</v>
      </c>
      <c r="AG84" s="333">
        <v>2022</v>
      </c>
      <c r="AH84" s="333">
        <v>2023</v>
      </c>
      <c r="AI84" s="333">
        <v>2024</v>
      </c>
      <c r="AJ84" s="333">
        <v>2025</v>
      </c>
      <c r="AK84" s="333">
        <v>2026</v>
      </c>
      <c r="AL84" s="333">
        <v>2027</v>
      </c>
      <c r="AM84" s="333">
        <v>2028</v>
      </c>
      <c r="AN84" s="333">
        <v>2029</v>
      </c>
      <c r="AO84" s="333">
        <v>2030</v>
      </c>
      <c r="AP84" s="333">
        <v>2031</v>
      </c>
      <c r="AQ84" s="333">
        <v>2032</v>
      </c>
      <c r="AR84" s="333">
        <v>2033</v>
      </c>
      <c r="AS84" s="333">
        <v>2034</v>
      </c>
      <c r="AT84" s="333">
        <v>2035</v>
      </c>
      <c r="AU84" s="333">
        <v>2036</v>
      </c>
      <c r="AV84" s="333">
        <v>2037</v>
      </c>
      <c r="AW84" s="333">
        <v>2038</v>
      </c>
      <c r="AX84" s="333">
        <v>2039</v>
      </c>
      <c r="AY84" s="334">
        <v>2040</v>
      </c>
      <c r="AZ84" s="83"/>
      <c r="BA84" s="83"/>
      <c r="BB84" s="83"/>
      <c r="BC84" s="83"/>
      <c r="BD84" s="83"/>
      <c r="BE84" s="83"/>
      <c r="BF84" s="83"/>
      <c r="BG84" s="83"/>
    </row>
    <row r="85" spans="2:59" ht="15" customHeight="1">
      <c r="B85" s="478"/>
      <c r="C85" s="295" t="s">
        <v>246</v>
      </c>
      <c r="D85" s="345"/>
      <c r="H85" s="51">
        <v>-0.26</v>
      </c>
      <c r="J85" s="54" t="s">
        <v>45</v>
      </c>
      <c r="K85" s="482" t="s">
        <v>47</v>
      </c>
      <c r="L85" s="483"/>
      <c r="P85" s="1"/>
      <c r="Q85" s="1"/>
      <c r="R85" s="1"/>
      <c r="S85" s="1"/>
      <c r="T85" s="1"/>
      <c r="U85" s="1"/>
      <c r="X85" s="350" t="s">
        <v>57</v>
      </c>
      <c r="Y85" s="351">
        <f t="shared" ref="Y85:AX85" si="44">Z85-$AZ$85</f>
        <v>1.457167719820518E-16</v>
      </c>
      <c r="Z85" s="351">
        <f t="shared" si="44"/>
        <v>-8.9999999999998553E-3</v>
      </c>
      <c r="AA85" s="351">
        <f t="shared" si="44"/>
        <v>-1.7999999999999856E-2</v>
      </c>
      <c r="AB85" s="351">
        <f t="shared" si="44"/>
        <v>-2.6999999999999857E-2</v>
      </c>
      <c r="AC85" s="351">
        <f t="shared" si="44"/>
        <v>-3.5999999999999859E-2</v>
      </c>
      <c r="AD85" s="351">
        <f t="shared" si="44"/>
        <v>-4.499999999999986E-2</v>
      </c>
      <c r="AE85" s="351">
        <f t="shared" si="44"/>
        <v>-5.3999999999999861E-2</v>
      </c>
      <c r="AF85" s="351">
        <f t="shared" si="44"/>
        <v>-6.2999999999999862E-2</v>
      </c>
      <c r="AG85" s="351">
        <f t="shared" si="44"/>
        <v>-7.199999999999987E-2</v>
      </c>
      <c r="AH85" s="351">
        <f t="shared" si="44"/>
        <v>-8.0999999999999878E-2</v>
      </c>
      <c r="AI85" s="351">
        <f t="shared" si="44"/>
        <v>-8.9999999999999886E-2</v>
      </c>
      <c r="AJ85" s="351">
        <f t="shared" si="44"/>
        <v>-9.8999999999999894E-2</v>
      </c>
      <c r="AK85" s="351">
        <f t="shared" si="44"/>
        <v>-0.1079999999999999</v>
      </c>
      <c r="AL85" s="351">
        <f t="shared" si="44"/>
        <v>-0.11699999999999991</v>
      </c>
      <c r="AM85" s="351">
        <f t="shared" si="44"/>
        <v>-0.12599999999999992</v>
      </c>
      <c r="AN85" s="351">
        <f t="shared" si="44"/>
        <v>-0.13499999999999993</v>
      </c>
      <c r="AO85" s="351">
        <f t="shared" si="44"/>
        <v>-0.14399999999999993</v>
      </c>
      <c r="AP85" s="351">
        <f t="shared" si="44"/>
        <v>-0.15299999999999994</v>
      </c>
      <c r="AQ85" s="351">
        <f t="shared" si="44"/>
        <v>-0.16199999999999995</v>
      </c>
      <c r="AR85" s="351">
        <f t="shared" si="44"/>
        <v>-0.17099999999999996</v>
      </c>
      <c r="AS85" s="351">
        <f t="shared" si="44"/>
        <v>-0.17999999999999997</v>
      </c>
      <c r="AT85" s="351">
        <f t="shared" si="44"/>
        <v>-0.18899999999999997</v>
      </c>
      <c r="AU85" s="351">
        <f t="shared" si="44"/>
        <v>-0.19799999999999998</v>
      </c>
      <c r="AV85" s="351">
        <f t="shared" si="44"/>
        <v>-0.20699999999999999</v>
      </c>
      <c r="AW85" s="351">
        <f t="shared" si="44"/>
        <v>-0.216</v>
      </c>
      <c r="AX85" s="351">
        <f t="shared" si="44"/>
        <v>-0.22500000000000001</v>
      </c>
      <c r="AY85" s="352">
        <f>I93</f>
        <v>-0.23400000000000001</v>
      </c>
      <c r="AZ85" s="353">
        <f t="shared" ref="AZ85:AZ87" si="45">AY85/26</f>
        <v>-9.0000000000000011E-3</v>
      </c>
      <c r="BA85" s="84"/>
      <c r="BB85" s="84"/>
      <c r="BC85" s="84"/>
      <c r="BD85" s="84"/>
      <c r="BE85" s="84"/>
      <c r="BF85" s="84"/>
      <c r="BG85" s="84"/>
    </row>
    <row r="86" spans="2:59" ht="15" customHeight="1">
      <c r="B86" s="478"/>
      <c r="C86" s="295" t="s">
        <v>40</v>
      </c>
      <c r="D86" s="345"/>
      <c r="J86" s="53">
        <v>0</v>
      </c>
      <c r="K86" s="356">
        <v>0.05</v>
      </c>
      <c r="L86" s="357">
        <v>0.1</v>
      </c>
      <c r="P86" s="1"/>
      <c r="Q86" s="1"/>
      <c r="R86" s="1"/>
      <c r="S86" s="1"/>
      <c r="T86" s="1"/>
      <c r="U86" s="1"/>
      <c r="X86" s="176" t="s">
        <v>231</v>
      </c>
      <c r="Y86" s="158">
        <f t="shared" ref="Y86:AX86" si="46">Z86-$AZ$86</f>
        <v>-9.8879238130678004E-17</v>
      </c>
      <c r="Z86" s="158">
        <f t="shared" si="46"/>
        <v>-7.5769230769231763E-3</v>
      </c>
      <c r="AA86" s="158">
        <f t="shared" si="46"/>
        <v>-1.5153846153846254E-2</v>
      </c>
      <c r="AB86" s="158">
        <f t="shared" si="46"/>
        <v>-2.2730769230769332E-2</v>
      </c>
      <c r="AC86" s="158">
        <f t="shared" si="46"/>
        <v>-3.030769230769241E-2</v>
      </c>
      <c r="AD86" s="158">
        <f t="shared" si="46"/>
        <v>-3.7884615384615489E-2</v>
      </c>
      <c r="AE86" s="158">
        <f t="shared" si="46"/>
        <v>-4.5461538461538567E-2</v>
      </c>
      <c r="AF86" s="158">
        <f t="shared" si="46"/>
        <v>-5.3038461538461645E-2</v>
      </c>
      <c r="AG86" s="158">
        <f t="shared" si="46"/>
        <v>-6.0615384615384724E-2</v>
      </c>
      <c r="AH86" s="158">
        <f t="shared" si="46"/>
        <v>-6.8192307692307802E-2</v>
      </c>
      <c r="AI86" s="158">
        <f t="shared" si="46"/>
        <v>-7.576923076923088E-2</v>
      </c>
      <c r="AJ86" s="158">
        <f t="shared" si="46"/>
        <v>-8.3346153846153959E-2</v>
      </c>
      <c r="AK86" s="158">
        <f t="shared" si="46"/>
        <v>-9.0923076923077037E-2</v>
      </c>
      <c r="AL86" s="158">
        <f t="shared" si="46"/>
        <v>-9.8500000000000115E-2</v>
      </c>
      <c r="AM86" s="158">
        <f t="shared" si="46"/>
        <v>-0.10607692307692319</v>
      </c>
      <c r="AN86" s="158">
        <f t="shared" si="46"/>
        <v>-0.11365384615384627</v>
      </c>
      <c r="AO86" s="158">
        <f t="shared" si="46"/>
        <v>-0.12123076923076935</v>
      </c>
      <c r="AP86" s="158">
        <f t="shared" si="46"/>
        <v>-0.12880769230769243</v>
      </c>
      <c r="AQ86" s="158">
        <f t="shared" si="46"/>
        <v>-0.13638461538461549</v>
      </c>
      <c r="AR86" s="158">
        <f t="shared" si="46"/>
        <v>-0.14396153846153856</v>
      </c>
      <c r="AS86" s="158">
        <f t="shared" si="46"/>
        <v>-0.15153846153846162</v>
      </c>
      <c r="AT86" s="158">
        <f t="shared" si="46"/>
        <v>-0.15911538461538469</v>
      </c>
      <c r="AU86" s="158">
        <f t="shared" si="46"/>
        <v>-0.16669230769230775</v>
      </c>
      <c r="AV86" s="158">
        <f t="shared" si="46"/>
        <v>-0.17426923076923082</v>
      </c>
      <c r="AW86" s="158">
        <f t="shared" si="46"/>
        <v>-0.18184615384615388</v>
      </c>
      <c r="AX86" s="158">
        <f t="shared" si="46"/>
        <v>-0.18942307692307694</v>
      </c>
      <c r="AY86" s="259">
        <f>L93</f>
        <v>-0.19700000000000001</v>
      </c>
      <c r="AZ86" s="358">
        <f t="shared" si="45"/>
        <v>-7.5769230769230774E-3</v>
      </c>
      <c r="BA86" s="84"/>
      <c r="BB86" s="84"/>
      <c r="BC86" s="84"/>
      <c r="BD86" s="84"/>
      <c r="BE86" s="84"/>
      <c r="BF86" s="84"/>
      <c r="BG86" s="84"/>
    </row>
    <row r="87" spans="2:59" ht="15" customHeight="1" thickBot="1">
      <c r="B87" s="478"/>
      <c r="C87" s="295" t="s">
        <v>247</v>
      </c>
      <c r="D87" s="345"/>
      <c r="G87" s="48"/>
      <c r="H87" s="18"/>
      <c r="I87" s="360" t="s">
        <v>48</v>
      </c>
      <c r="J87" s="361">
        <f>(I93)</f>
        <v>-0.23400000000000001</v>
      </c>
      <c r="K87" s="362">
        <f>L93</f>
        <v>-0.19700000000000001</v>
      </c>
      <c r="L87" s="363">
        <f>O93</f>
        <v>-0.16000000000000003</v>
      </c>
      <c r="M87" s="18"/>
      <c r="N87" s="18"/>
      <c r="O87" s="18"/>
      <c r="P87" s="1"/>
      <c r="Q87" s="1"/>
      <c r="R87" s="1"/>
      <c r="S87" s="1"/>
      <c r="T87" s="1"/>
      <c r="U87" s="1"/>
      <c r="X87" s="176" t="s">
        <v>233</v>
      </c>
      <c r="Y87" s="158">
        <f t="shared" ref="Y87:AX87" si="47">Z87-$AZ$87</f>
        <v>-9.1940344226770776E-17</v>
      </c>
      <c r="Z87" s="158">
        <f t="shared" si="47"/>
        <v>-6.1538461538462466E-3</v>
      </c>
      <c r="AA87" s="158">
        <f t="shared" si="47"/>
        <v>-1.2307692307692401E-2</v>
      </c>
      <c r="AB87" s="158">
        <f t="shared" si="47"/>
        <v>-1.8461538461538557E-2</v>
      </c>
      <c r="AC87" s="158">
        <f t="shared" si="47"/>
        <v>-2.4615384615384713E-2</v>
      </c>
      <c r="AD87" s="158">
        <f t="shared" si="47"/>
        <v>-3.0769230769230868E-2</v>
      </c>
      <c r="AE87" s="158">
        <f t="shared" si="47"/>
        <v>-3.6923076923077024E-2</v>
      </c>
      <c r="AF87" s="158">
        <f t="shared" si="47"/>
        <v>-4.3076923076923179E-2</v>
      </c>
      <c r="AG87" s="158">
        <f t="shared" si="47"/>
        <v>-4.9230769230769335E-2</v>
      </c>
      <c r="AH87" s="158">
        <f t="shared" si="47"/>
        <v>-5.538461538461549E-2</v>
      </c>
      <c r="AI87" s="158">
        <f t="shared" si="47"/>
        <v>-6.1538461538461646E-2</v>
      </c>
      <c r="AJ87" s="158">
        <f t="shared" si="47"/>
        <v>-6.7692307692307802E-2</v>
      </c>
      <c r="AK87" s="158">
        <f t="shared" si="47"/>
        <v>-7.384615384615395E-2</v>
      </c>
      <c r="AL87" s="158">
        <f t="shared" si="47"/>
        <v>-8.0000000000000099E-2</v>
      </c>
      <c r="AM87" s="158">
        <f t="shared" si="47"/>
        <v>-8.6153846153846247E-2</v>
      </c>
      <c r="AN87" s="158">
        <f t="shared" si="47"/>
        <v>-9.2307692307692396E-2</v>
      </c>
      <c r="AO87" s="158">
        <f t="shared" si="47"/>
        <v>-9.8461538461538545E-2</v>
      </c>
      <c r="AP87" s="158">
        <f t="shared" si="47"/>
        <v>-0.10461538461538469</v>
      </c>
      <c r="AQ87" s="158">
        <f t="shared" si="47"/>
        <v>-0.11076923076923084</v>
      </c>
      <c r="AR87" s="158">
        <f t="shared" si="47"/>
        <v>-0.11692307692307699</v>
      </c>
      <c r="AS87" s="158">
        <f t="shared" si="47"/>
        <v>-0.12307692307692314</v>
      </c>
      <c r="AT87" s="158">
        <f t="shared" si="47"/>
        <v>-0.12923076923076929</v>
      </c>
      <c r="AU87" s="158">
        <f t="shared" si="47"/>
        <v>-0.13538461538461544</v>
      </c>
      <c r="AV87" s="158">
        <f t="shared" si="47"/>
        <v>-0.14153846153846159</v>
      </c>
      <c r="AW87" s="158">
        <f t="shared" si="47"/>
        <v>-0.14769230769230773</v>
      </c>
      <c r="AX87" s="158">
        <f t="shared" si="47"/>
        <v>-0.15384615384615388</v>
      </c>
      <c r="AY87" s="259">
        <f>O93</f>
        <v>-0.16000000000000003</v>
      </c>
      <c r="AZ87" s="364">
        <f t="shared" si="45"/>
        <v>-6.1538461538461547E-3</v>
      </c>
      <c r="BA87" s="84"/>
      <c r="BB87" s="84"/>
      <c r="BC87" s="84"/>
      <c r="BD87" s="84"/>
      <c r="BE87" s="84"/>
      <c r="BF87" s="84"/>
      <c r="BG87" s="84"/>
    </row>
    <row r="88" spans="2:59">
      <c r="B88" s="478"/>
      <c r="C88" s="295" t="s">
        <v>248</v>
      </c>
      <c r="D88" s="345"/>
      <c r="H88" s="365" t="s">
        <v>50</v>
      </c>
      <c r="I88" s="366" t="s">
        <v>51</v>
      </c>
      <c r="J88" s="18"/>
      <c r="K88" s="365" t="s">
        <v>180</v>
      </c>
      <c r="L88" s="366" t="s">
        <v>50</v>
      </c>
      <c r="M88" s="18"/>
      <c r="N88" s="365" t="s">
        <v>50</v>
      </c>
      <c r="O88" s="366" t="s">
        <v>51</v>
      </c>
      <c r="P88" s="1"/>
      <c r="Q88" s="1"/>
      <c r="R88" s="1"/>
      <c r="S88" s="1"/>
      <c r="T88" s="1"/>
      <c r="U88" s="1"/>
      <c r="W88" s="474" t="s">
        <v>102</v>
      </c>
      <c r="X88" s="14" t="s">
        <v>61</v>
      </c>
      <c r="Y88" s="103">
        <f t="shared" ref="Y88:AY89" si="48">$L$9+($L$9*Y85)</f>
        <v>900.60000000000014</v>
      </c>
      <c r="Z88" s="103">
        <f t="shared" si="48"/>
        <v>892.4946000000001</v>
      </c>
      <c r="AA88" s="103">
        <f t="shared" si="48"/>
        <v>884.38920000000019</v>
      </c>
      <c r="AB88" s="103">
        <f t="shared" si="48"/>
        <v>876.28380000000016</v>
      </c>
      <c r="AC88" s="103">
        <f t="shared" si="48"/>
        <v>868.17840000000012</v>
      </c>
      <c r="AD88" s="103">
        <f t="shared" si="48"/>
        <v>860.07300000000009</v>
      </c>
      <c r="AE88" s="103">
        <f t="shared" si="48"/>
        <v>851.96760000000017</v>
      </c>
      <c r="AF88" s="103">
        <f t="shared" si="48"/>
        <v>843.86220000000014</v>
      </c>
      <c r="AG88" s="103">
        <f t="shared" si="48"/>
        <v>835.75680000000011</v>
      </c>
      <c r="AH88" s="103">
        <f t="shared" si="48"/>
        <v>827.65140000000019</v>
      </c>
      <c r="AI88" s="103">
        <f t="shared" si="48"/>
        <v>819.54600000000016</v>
      </c>
      <c r="AJ88" s="103">
        <f t="shared" si="48"/>
        <v>811.44060000000013</v>
      </c>
      <c r="AK88" s="103">
        <f t="shared" si="48"/>
        <v>803.3352000000001</v>
      </c>
      <c r="AL88" s="103">
        <f t="shared" si="48"/>
        <v>795.22980000000007</v>
      </c>
      <c r="AM88" s="103">
        <f t="shared" si="48"/>
        <v>787.12440000000015</v>
      </c>
      <c r="AN88" s="103">
        <f t="shared" si="48"/>
        <v>779.01900000000012</v>
      </c>
      <c r="AO88" s="103">
        <f t="shared" si="48"/>
        <v>770.91360000000009</v>
      </c>
      <c r="AP88" s="103">
        <f t="shared" si="48"/>
        <v>762.80820000000006</v>
      </c>
      <c r="AQ88" s="103">
        <f t="shared" si="48"/>
        <v>754.70280000000002</v>
      </c>
      <c r="AR88" s="103">
        <f t="shared" si="48"/>
        <v>746.59740000000011</v>
      </c>
      <c r="AS88" s="103">
        <f t="shared" si="48"/>
        <v>738.49200000000008</v>
      </c>
      <c r="AT88" s="103">
        <f t="shared" si="48"/>
        <v>730.38660000000004</v>
      </c>
      <c r="AU88" s="103">
        <f t="shared" si="48"/>
        <v>722.28120000000001</v>
      </c>
      <c r="AV88" s="103">
        <f t="shared" si="48"/>
        <v>714.17579999999998</v>
      </c>
      <c r="AW88" s="103">
        <f t="shared" si="48"/>
        <v>706.07040000000006</v>
      </c>
      <c r="AX88" s="103">
        <f t="shared" si="48"/>
        <v>697.96500000000003</v>
      </c>
      <c r="AY88" s="367">
        <f t="shared" si="48"/>
        <v>689.8596</v>
      </c>
      <c r="BA88" s="1"/>
      <c r="BB88" s="1"/>
      <c r="BC88" s="1"/>
      <c r="BD88" s="1"/>
      <c r="BE88" s="1"/>
      <c r="BF88" s="1"/>
      <c r="BG88" s="1"/>
    </row>
    <row r="89" spans="2:59" ht="15" customHeight="1">
      <c r="B89" s="354" t="s">
        <v>224</v>
      </c>
      <c r="C89" s="70">
        <v>3700000</v>
      </c>
      <c r="D89" s="355" t="s">
        <v>39</v>
      </c>
      <c r="H89" s="369">
        <v>-0.2</v>
      </c>
      <c r="I89" s="370">
        <v>-0.18</v>
      </c>
      <c r="J89" s="18"/>
      <c r="K89" s="369">
        <v>0</v>
      </c>
      <c r="L89" s="370">
        <f>O93</f>
        <v>-0.16000000000000003</v>
      </c>
      <c r="M89" s="18"/>
      <c r="N89" s="369">
        <v>-0.2</v>
      </c>
      <c r="O89" s="370">
        <v>-0.1</v>
      </c>
      <c r="P89" s="1"/>
      <c r="Q89" s="1"/>
      <c r="R89" s="1"/>
      <c r="S89" s="1"/>
      <c r="T89" s="1"/>
      <c r="U89" s="1"/>
      <c r="V89" s="109"/>
      <c r="W89" s="474"/>
      <c r="X89" s="14" t="s">
        <v>235</v>
      </c>
      <c r="Y89" s="103">
        <f t="shared" si="48"/>
        <v>900.59999999999991</v>
      </c>
      <c r="Z89" s="103">
        <f t="shared" si="48"/>
        <v>893.77622307692297</v>
      </c>
      <c r="AA89" s="103">
        <f t="shared" si="48"/>
        <v>886.95244615384604</v>
      </c>
      <c r="AB89" s="103">
        <f t="shared" si="48"/>
        <v>880.12866923076922</v>
      </c>
      <c r="AC89" s="103">
        <f t="shared" si="48"/>
        <v>873.30489230769228</v>
      </c>
      <c r="AD89" s="103">
        <f t="shared" si="48"/>
        <v>866.48111538461535</v>
      </c>
      <c r="AE89" s="103">
        <f t="shared" si="48"/>
        <v>859.65733846153842</v>
      </c>
      <c r="AF89" s="103">
        <f t="shared" si="48"/>
        <v>852.83356153846148</v>
      </c>
      <c r="AG89" s="103">
        <f t="shared" si="48"/>
        <v>846.00978461538455</v>
      </c>
      <c r="AH89" s="103">
        <f t="shared" si="48"/>
        <v>839.18600769230761</v>
      </c>
      <c r="AI89" s="103">
        <f t="shared" si="48"/>
        <v>832.36223076923068</v>
      </c>
      <c r="AJ89" s="103">
        <f t="shared" si="48"/>
        <v>825.53845384615374</v>
      </c>
      <c r="AK89" s="103">
        <f t="shared" si="48"/>
        <v>818.71467692307681</v>
      </c>
      <c r="AL89" s="103">
        <f t="shared" si="48"/>
        <v>811.89089999999987</v>
      </c>
      <c r="AM89" s="103">
        <f t="shared" si="48"/>
        <v>805.06712307692305</v>
      </c>
      <c r="AN89" s="103">
        <f t="shared" si="48"/>
        <v>798.24334615384601</v>
      </c>
      <c r="AO89" s="103">
        <f t="shared" si="48"/>
        <v>791.41956923076918</v>
      </c>
      <c r="AP89" s="103">
        <f t="shared" si="48"/>
        <v>784.59579230769225</v>
      </c>
      <c r="AQ89" s="103">
        <f t="shared" si="48"/>
        <v>777.77201538461532</v>
      </c>
      <c r="AR89" s="103">
        <f t="shared" si="48"/>
        <v>770.94823846153838</v>
      </c>
      <c r="AS89" s="103">
        <f t="shared" si="48"/>
        <v>764.12446153846145</v>
      </c>
      <c r="AT89" s="103">
        <f t="shared" si="48"/>
        <v>757.30068461538463</v>
      </c>
      <c r="AU89" s="103">
        <f t="shared" si="48"/>
        <v>750.47690769230769</v>
      </c>
      <c r="AV89" s="103">
        <f t="shared" si="48"/>
        <v>743.65313076923076</v>
      </c>
      <c r="AW89" s="103">
        <f t="shared" si="48"/>
        <v>736.82935384615382</v>
      </c>
      <c r="AX89" s="103">
        <f t="shared" si="48"/>
        <v>730.00557692307689</v>
      </c>
      <c r="AY89" s="367">
        <f t="shared" si="48"/>
        <v>723.18180000000007</v>
      </c>
      <c r="BA89" s="1"/>
      <c r="BB89" s="1"/>
      <c r="BC89" s="1"/>
      <c r="BD89" s="1"/>
      <c r="BE89" s="1"/>
      <c r="BF89" s="1"/>
      <c r="BG89" s="1"/>
    </row>
    <row r="90" spans="2:59" ht="15" customHeight="1">
      <c r="B90" s="359" t="s">
        <v>232</v>
      </c>
      <c r="C90" s="71">
        <v>0.05</v>
      </c>
      <c r="D90" s="296" t="s">
        <v>119</v>
      </c>
      <c r="H90" s="369"/>
      <c r="I90" s="370"/>
      <c r="J90" s="18"/>
      <c r="K90" s="369"/>
      <c r="L90" s="370"/>
      <c r="M90" s="18"/>
      <c r="N90" s="369"/>
      <c r="O90" s="370"/>
      <c r="P90" s="1"/>
      <c r="Q90" s="1"/>
      <c r="R90" s="1"/>
      <c r="S90" s="1"/>
      <c r="T90" s="1"/>
      <c r="U90" s="1"/>
      <c r="V90" s="109"/>
      <c r="W90" s="474"/>
      <c r="X90" s="371" t="s">
        <v>93</v>
      </c>
      <c r="Y90" s="121">
        <f>Y89-Y88</f>
        <v>0</v>
      </c>
      <c r="Z90" s="121">
        <f t="shared" ref="Z90:AY90" si="49">Z89-Z88</f>
        <v>1.2816230769228696</v>
      </c>
      <c r="AA90" s="121">
        <f t="shared" si="49"/>
        <v>2.5632461538458529</v>
      </c>
      <c r="AB90" s="121">
        <f t="shared" si="49"/>
        <v>3.8448692307690635</v>
      </c>
      <c r="AC90" s="121">
        <f t="shared" si="49"/>
        <v>5.1264923076921605</v>
      </c>
      <c r="AD90" s="121">
        <f t="shared" si="49"/>
        <v>6.4081153846152574</v>
      </c>
      <c r="AE90" s="121">
        <f t="shared" si="49"/>
        <v>7.6897384615382407</v>
      </c>
      <c r="AF90" s="121">
        <f t="shared" si="49"/>
        <v>8.9713615384613377</v>
      </c>
      <c r="AG90" s="121">
        <f t="shared" si="49"/>
        <v>10.252984615384435</v>
      </c>
      <c r="AH90" s="121">
        <f t="shared" si="49"/>
        <v>11.534607692307418</v>
      </c>
      <c r="AI90" s="121">
        <f t="shared" si="49"/>
        <v>12.816230769230515</v>
      </c>
      <c r="AJ90" s="121">
        <f t="shared" si="49"/>
        <v>14.097853846153612</v>
      </c>
      <c r="AK90" s="121">
        <f t="shared" si="49"/>
        <v>15.379476923076709</v>
      </c>
      <c r="AL90" s="121">
        <f t="shared" si="49"/>
        <v>16.661099999999806</v>
      </c>
      <c r="AM90" s="121">
        <f t="shared" si="49"/>
        <v>17.942723076922903</v>
      </c>
      <c r="AN90" s="121">
        <f t="shared" si="49"/>
        <v>19.224346153845886</v>
      </c>
      <c r="AO90" s="121">
        <f t="shared" si="49"/>
        <v>20.505969230769097</v>
      </c>
      <c r="AP90" s="121">
        <f t="shared" si="49"/>
        <v>21.787592307692194</v>
      </c>
      <c r="AQ90" s="121">
        <f t="shared" si="49"/>
        <v>23.069215384615291</v>
      </c>
      <c r="AR90" s="121">
        <f t="shared" si="49"/>
        <v>24.350838461538274</v>
      </c>
      <c r="AS90" s="121">
        <f t="shared" si="49"/>
        <v>25.632461538461371</v>
      </c>
      <c r="AT90" s="121">
        <f t="shared" si="49"/>
        <v>26.914084615384581</v>
      </c>
      <c r="AU90" s="121">
        <f t="shared" si="49"/>
        <v>28.195707692307678</v>
      </c>
      <c r="AV90" s="121">
        <f t="shared" si="49"/>
        <v>29.477330769230775</v>
      </c>
      <c r="AW90" s="121">
        <f t="shared" si="49"/>
        <v>30.758953846153759</v>
      </c>
      <c r="AX90" s="121">
        <f t="shared" si="49"/>
        <v>32.040576923076856</v>
      </c>
      <c r="AY90" s="372">
        <f t="shared" si="49"/>
        <v>33.322200000000066</v>
      </c>
      <c r="BA90" s="1"/>
      <c r="BB90" s="1"/>
      <c r="BC90" s="1"/>
      <c r="BD90" s="1"/>
      <c r="BE90" s="1"/>
      <c r="BF90" s="1"/>
      <c r="BG90" s="1"/>
    </row>
    <row r="91" spans="2:59" ht="15" customHeight="1">
      <c r="B91" s="354" t="s">
        <v>225</v>
      </c>
      <c r="C91" s="70">
        <f>C89*C90</f>
        <v>185000</v>
      </c>
      <c r="D91" s="355" t="s">
        <v>39</v>
      </c>
      <c r="H91" s="369">
        <v>-0.3</v>
      </c>
      <c r="I91" s="370">
        <v>-0.27</v>
      </c>
      <c r="J91" s="18"/>
      <c r="K91" s="369">
        <v>0.1</v>
      </c>
      <c r="L91" s="370">
        <f>I93</f>
        <v>-0.23400000000000001</v>
      </c>
      <c r="M91" s="18"/>
      <c r="N91" s="369">
        <v>-0.3</v>
      </c>
      <c r="O91" s="370">
        <v>-0.2</v>
      </c>
      <c r="P91" s="1"/>
      <c r="Q91" s="1"/>
      <c r="R91" s="1"/>
      <c r="S91" s="1"/>
      <c r="T91" s="1"/>
      <c r="U91" s="1"/>
      <c r="V91" s="109"/>
      <c r="W91" s="474"/>
      <c r="X91" s="14" t="s">
        <v>237</v>
      </c>
      <c r="Y91" s="103">
        <f t="shared" ref="Y91:AY91" si="50">$L$9+($L$9*Y87)</f>
        <v>900.59999999999991</v>
      </c>
      <c r="Z91" s="103">
        <f t="shared" si="50"/>
        <v>895.05784615384607</v>
      </c>
      <c r="AA91" s="103">
        <f t="shared" si="50"/>
        <v>889.51569230769223</v>
      </c>
      <c r="AB91" s="103">
        <f t="shared" si="50"/>
        <v>883.9735384615384</v>
      </c>
      <c r="AC91" s="103">
        <f t="shared" si="50"/>
        <v>878.43138461538456</v>
      </c>
      <c r="AD91" s="103">
        <f t="shared" si="50"/>
        <v>872.88923076923072</v>
      </c>
      <c r="AE91" s="103">
        <f t="shared" si="50"/>
        <v>867.34707692307688</v>
      </c>
      <c r="AF91" s="103">
        <f t="shared" si="50"/>
        <v>861.80492307692305</v>
      </c>
      <c r="AG91" s="103">
        <f t="shared" si="50"/>
        <v>856.26276923076921</v>
      </c>
      <c r="AH91" s="103">
        <f t="shared" si="50"/>
        <v>850.72061538461526</v>
      </c>
      <c r="AI91" s="103">
        <f t="shared" si="50"/>
        <v>845.17846153846142</v>
      </c>
      <c r="AJ91" s="103">
        <f t="shared" si="50"/>
        <v>839.63630769230758</v>
      </c>
      <c r="AK91" s="103">
        <f t="shared" si="50"/>
        <v>834.09415384615374</v>
      </c>
      <c r="AL91" s="103">
        <f t="shared" si="50"/>
        <v>828.55199999999991</v>
      </c>
      <c r="AM91" s="103">
        <f t="shared" si="50"/>
        <v>823.00984615384607</v>
      </c>
      <c r="AN91" s="103">
        <f t="shared" si="50"/>
        <v>817.46769230769223</v>
      </c>
      <c r="AO91" s="103">
        <f t="shared" si="50"/>
        <v>811.92553846153839</v>
      </c>
      <c r="AP91" s="103">
        <f t="shared" si="50"/>
        <v>806.38338461538456</v>
      </c>
      <c r="AQ91" s="103">
        <f t="shared" si="50"/>
        <v>800.84123076923072</v>
      </c>
      <c r="AR91" s="103">
        <f t="shared" si="50"/>
        <v>795.29907692307688</v>
      </c>
      <c r="AS91" s="103">
        <f t="shared" si="50"/>
        <v>789.75692307692304</v>
      </c>
      <c r="AT91" s="103">
        <f t="shared" si="50"/>
        <v>784.21476923076921</v>
      </c>
      <c r="AU91" s="103">
        <f t="shared" si="50"/>
        <v>778.67261538461537</v>
      </c>
      <c r="AV91" s="103">
        <f t="shared" si="50"/>
        <v>773.13046153846153</v>
      </c>
      <c r="AW91" s="103">
        <f t="shared" si="50"/>
        <v>767.58830769230769</v>
      </c>
      <c r="AX91" s="103">
        <f t="shared" si="50"/>
        <v>762.04615384615386</v>
      </c>
      <c r="AY91" s="367">
        <f t="shared" si="50"/>
        <v>756.50400000000002</v>
      </c>
      <c r="BA91" s="1"/>
      <c r="BB91" s="1"/>
      <c r="BC91" s="1"/>
      <c r="BD91" s="1"/>
      <c r="BE91" s="1"/>
      <c r="BF91" s="1"/>
      <c r="BG91" s="1"/>
    </row>
    <row r="92" spans="2:59" ht="15" customHeight="1" thickBot="1">
      <c r="B92" s="359" t="s">
        <v>234</v>
      </c>
      <c r="C92" s="72">
        <f>+[3]Cauca!C11</f>
        <v>2742217.7973202514</v>
      </c>
      <c r="D92" s="368" t="s">
        <v>222</v>
      </c>
      <c r="H92" s="369"/>
      <c r="I92" s="370"/>
      <c r="J92" s="18"/>
      <c r="K92" s="369"/>
      <c r="L92" s="370"/>
      <c r="M92" s="18"/>
      <c r="N92" s="369"/>
      <c r="O92" s="370"/>
      <c r="V92" s="109"/>
      <c r="W92" s="474" t="s">
        <v>163</v>
      </c>
      <c r="X92" s="14" t="s">
        <v>90</v>
      </c>
      <c r="Y92" s="133">
        <f>Y88*$S$14</f>
        <v>5876433.5768974852</v>
      </c>
      <c r="Z92" s="373">
        <f t="shared" ref="Z92:AY93" si="51">Z88*$S$14</f>
        <v>5823545.6747054076</v>
      </c>
      <c r="AA92" s="373">
        <f t="shared" si="51"/>
        <v>5770657.77251333</v>
      </c>
      <c r="AB92" s="373">
        <f t="shared" si="51"/>
        <v>5717769.8703212524</v>
      </c>
      <c r="AC92" s="373">
        <f t="shared" si="51"/>
        <v>5664881.9681291748</v>
      </c>
      <c r="AD92" s="373">
        <f t="shared" si="51"/>
        <v>5611994.0659370981</v>
      </c>
      <c r="AE92" s="373">
        <f t="shared" si="51"/>
        <v>5559106.1637450205</v>
      </c>
      <c r="AF92" s="373">
        <f t="shared" si="51"/>
        <v>5506218.2615529429</v>
      </c>
      <c r="AG92" s="373">
        <f t="shared" si="51"/>
        <v>5453330.3593608653</v>
      </c>
      <c r="AH92" s="373">
        <f t="shared" si="51"/>
        <v>5400442.4571687886</v>
      </c>
      <c r="AI92" s="373">
        <f t="shared" si="51"/>
        <v>5347554.554976711</v>
      </c>
      <c r="AJ92" s="373">
        <f t="shared" si="51"/>
        <v>5294666.6527846335</v>
      </c>
      <c r="AK92" s="373">
        <f t="shared" si="51"/>
        <v>5241778.7505925559</v>
      </c>
      <c r="AL92" s="373">
        <f t="shared" si="51"/>
        <v>5188890.8484004783</v>
      </c>
      <c r="AM92" s="373">
        <f t="shared" si="51"/>
        <v>5136002.9462084016</v>
      </c>
      <c r="AN92" s="373">
        <f t="shared" si="51"/>
        <v>5083115.044016324</v>
      </c>
      <c r="AO92" s="373">
        <f t="shared" si="51"/>
        <v>5030227.1418242464</v>
      </c>
      <c r="AP92" s="373">
        <f t="shared" si="51"/>
        <v>4977339.2396321688</v>
      </c>
      <c r="AQ92" s="373">
        <f t="shared" si="51"/>
        <v>4924451.3374400912</v>
      </c>
      <c r="AR92" s="373">
        <f t="shared" si="51"/>
        <v>4871563.4352480145</v>
      </c>
      <c r="AS92" s="373">
        <f t="shared" si="51"/>
        <v>4818675.5330559369</v>
      </c>
      <c r="AT92" s="373">
        <f t="shared" si="51"/>
        <v>4765787.6308638593</v>
      </c>
      <c r="AU92" s="373">
        <f t="shared" si="51"/>
        <v>4712899.7286717817</v>
      </c>
      <c r="AV92" s="373">
        <f t="shared" si="51"/>
        <v>4660011.8264797041</v>
      </c>
      <c r="AW92" s="373">
        <f t="shared" si="51"/>
        <v>4607123.9242876275</v>
      </c>
      <c r="AX92" s="373">
        <f t="shared" si="51"/>
        <v>4554236.0220955499</v>
      </c>
      <c r="AY92" s="374">
        <f t="shared" si="51"/>
        <v>4501348.1199034723</v>
      </c>
      <c r="BA92" s="1"/>
      <c r="BB92" s="1"/>
      <c r="BC92" s="1"/>
      <c r="BD92" s="1"/>
      <c r="BE92" s="1"/>
      <c r="BF92" s="1"/>
      <c r="BG92" s="1"/>
    </row>
    <row r="93" spans="2:59" ht="15" customHeight="1" thickBot="1">
      <c r="B93" s="354" t="s">
        <v>236</v>
      </c>
      <c r="C93" s="379">
        <f>C91*C92</f>
        <v>507310292504.24652</v>
      </c>
      <c r="D93" s="355" t="s">
        <v>222</v>
      </c>
      <c r="G93" s="108" t="s">
        <v>52</v>
      </c>
      <c r="H93" s="375">
        <v>-0.26</v>
      </c>
      <c r="I93" s="376">
        <f>I89 + (H93-H89)/(H91-H89)*(I91-I89)</f>
        <v>-0.23400000000000001</v>
      </c>
      <c r="J93" s="87" t="s">
        <v>52</v>
      </c>
      <c r="K93" s="375">
        <v>0.05</v>
      </c>
      <c r="L93" s="376">
        <f>L89 + (K93-K89)/(K91-K89)*(L91-L89)</f>
        <v>-0.19700000000000001</v>
      </c>
      <c r="M93" s="87" t="s">
        <v>52</v>
      </c>
      <c r="N93" s="375">
        <v>-0.26</v>
      </c>
      <c r="O93" s="376">
        <f>O89 + (N93-N89)/(N91-N89)*(O91-O89)</f>
        <v>-0.16000000000000003</v>
      </c>
      <c r="V93" s="109"/>
      <c r="W93" s="474"/>
      <c r="X93" s="14" t="s">
        <v>238</v>
      </c>
      <c r="Y93" s="133">
        <f>Y89*$S$14</f>
        <v>5876433.5768974833</v>
      </c>
      <c r="Z93" s="373">
        <f t="shared" si="51"/>
        <v>5831908.2917186832</v>
      </c>
      <c r="AA93" s="373">
        <f t="shared" si="51"/>
        <v>5787383.0065398831</v>
      </c>
      <c r="AB93" s="373">
        <f t="shared" si="51"/>
        <v>5742857.721361083</v>
      </c>
      <c r="AC93" s="373">
        <f t="shared" si="51"/>
        <v>5698332.4361822829</v>
      </c>
      <c r="AD93" s="373">
        <f t="shared" si="51"/>
        <v>5653807.1510034828</v>
      </c>
      <c r="AE93" s="373">
        <f t="shared" si="51"/>
        <v>5609281.8658246826</v>
      </c>
      <c r="AF93" s="373">
        <f t="shared" si="51"/>
        <v>5564756.5806458825</v>
      </c>
      <c r="AG93" s="373">
        <f t="shared" si="51"/>
        <v>5520231.2954670824</v>
      </c>
      <c r="AH93" s="373">
        <f t="shared" si="51"/>
        <v>5475706.0102882823</v>
      </c>
      <c r="AI93" s="373">
        <f t="shared" si="51"/>
        <v>5431180.7251094813</v>
      </c>
      <c r="AJ93" s="373">
        <f t="shared" si="51"/>
        <v>5386655.4399306811</v>
      </c>
      <c r="AK93" s="373">
        <f t="shared" si="51"/>
        <v>5342130.154751881</v>
      </c>
      <c r="AL93" s="373">
        <f t="shared" si="51"/>
        <v>5297604.8695730809</v>
      </c>
      <c r="AM93" s="373">
        <f t="shared" si="51"/>
        <v>5253079.5843942817</v>
      </c>
      <c r="AN93" s="373">
        <f t="shared" si="51"/>
        <v>5208554.2992154807</v>
      </c>
      <c r="AO93" s="373">
        <f t="shared" si="51"/>
        <v>5164029.0140366806</v>
      </c>
      <c r="AP93" s="373">
        <f t="shared" si="51"/>
        <v>5119503.7288578805</v>
      </c>
      <c r="AQ93" s="373">
        <f t="shared" si="51"/>
        <v>5074978.4436790803</v>
      </c>
      <c r="AR93" s="373">
        <f t="shared" si="51"/>
        <v>5030453.1585002802</v>
      </c>
      <c r="AS93" s="373">
        <f t="shared" si="51"/>
        <v>4985927.8733214801</v>
      </c>
      <c r="AT93" s="373">
        <f t="shared" si="51"/>
        <v>4941402.58814268</v>
      </c>
      <c r="AU93" s="373">
        <f t="shared" si="51"/>
        <v>4896877.3029638799</v>
      </c>
      <c r="AV93" s="373">
        <f t="shared" si="51"/>
        <v>4852352.0177850798</v>
      </c>
      <c r="AW93" s="373">
        <f t="shared" si="51"/>
        <v>4807826.7326062797</v>
      </c>
      <c r="AX93" s="373">
        <f t="shared" si="51"/>
        <v>4763301.4474274796</v>
      </c>
      <c r="AY93" s="374">
        <f t="shared" si="51"/>
        <v>4718776.1622486804</v>
      </c>
      <c r="BA93" s="1"/>
      <c r="BB93" s="1"/>
      <c r="BC93" s="1"/>
      <c r="BD93" s="1"/>
      <c r="BE93" s="1"/>
      <c r="BF93" s="1"/>
      <c r="BG93" s="1"/>
    </row>
    <row r="94" spans="2:59" ht="15" customHeight="1">
      <c r="I94" s="58" t="s">
        <v>53</v>
      </c>
      <c r="L94" s="58" t="s">
        <v>54</v>
      </c>
      <c r="M94" s="59"/>
      <c r="N94" s="59"/>
      <c r="O94" s="58" t="s">
        <v>54</v>
      </c>
      <c r="V94" s="109"/>
      <c r="W94" s="474"/>
      <c r="X94" s="14" t="s">
        <v>239</v>
      </c>
      <c r="Y94" s="373">
        <f t="shared" ref="Y94:AY94" si="52">Y91*$S$14</f>
        <v>5876433.5768974833</v>
      </c>
      <c r="Z94" s="373">
        <f t="shared" si="52"/>
        <v>5840270.9087319607</v>
      </c>
      <c r="AA94" s="373">
        <f t="shared" si="52"/>
        <v>5804108.2405664371</v>
      </c>
      <c r="AB94" s="373">
        <f t="shared" si="52"/>
        <v>5767945.5724009145</v>
      </c>
      <c r="AC94" s="373">
        <f t="shared" si="52"/>
        <v>5731782.9042353919</v>
      </c>
      <c r="AD94" s="373">
        <f t="shared" si="52"/>
        <v>5695620.2360698683</v>
      </c>
      <c r="AE94" s="373">
        <f t="shared" si="52"/>
        <v>5659457.5679043457</v>
      </c>
      <c r="AF94" s="373">
        <f t="shared" si="52"/>
        <v>5623294.8997388231</v>
      </c>
      <c r="AG94" s="373">
        <f t="shared" si="52"/>
        <v>5587132.2315732995</v>
      </c>
      <c r="AH94" s="373">
        <f t="shared" si="52"/>
        <v>5550969.5634077759</v>
      </c>
      <c r="AI94" s="373">
        <f t="shared" si="52"/>
        <v>5514806.8952422533</v>
      </c>
      <c r="AJ94" s="373">
        <f t="shared" si="52"/>
        <v>5478644.2270767307</v>
      </c>
      <c r="AK94" s="373">
        <f t="shared" si="52"/>
        <v>5442481.5589112071</v>
      </c>
      <c r="AL94" s="373">
        <f t="shared" si="52"/>
        <v>5406318.8907456845</v>
      </c>
      <c r="AM94" s="373">
        <f t="shared" si="52"/>
        <v>5370156.2225801619</v>
      </c>
      <c r="AN94" s="373">
        <f t="shared" si="52"/>
        <v>5333993.5544146383</v>
      </c>
      <c r="AO94" s="373">
        <f t="shared" si="52"/>
        <v>5297830.8862491157</v>
      </c>
      <c r="AP94" s="373">
        <f t="shared" si="52"/>
        <v>5261668.2180835931</v>
      </c>
      <c r="AQ94" s="373">
        <f t="shared" si="52"/>
        <v>5225505.5499180695</v>
      </c>
      <c r="AR94" s="373">
        <f t="shared" si="52"/>
        <v>5189342.8817525469</v>
      </c>
      <c r="AS94" s="373">
        <f t="shared" si="52"/>
        <v>5153180.2135870242</v>
      </c>
      <c r="AT94" s="373">
        <f t="shared" si="52"/>
        <v>5117017.5454215016</v>
      </c>
      <c r="AU94" s="373">
        <f t="shared" si="52"/>
        <v>5080854.8772559781</v>
      </c>
      <c r="AV94" s="373">
        <f t="shared" si="52"/>
        <v>5044692.2090904554</v>
      </c>
      <c r="AW94" s="373">
        <f t="shared" si="52"/>
        <v>5008529.5409249328</v>
      </c>
      <c r="AX94" s="373">
        <f t="shared" si="52"/>
        <v>4972366.8727594092</v>
      </c>
      <c r="AY94" s="374">
        <f t="shared" si="52"/>
        <v>4936204.2045938866</v>
      </c>
      <c r="BA94" s="1"/>
      <c r="BB94" s="1"/>
      <c r="BC94" s="1"/>
      <c r="BD94" s="1"/>
      <c r="BE94" s="1"/>
      <c r="BF94" s="1"/>
      <c r="BG94" s="1"/>
    </row>
    <row r="95" spans="2:59" ht="15" customHeight="1">
      <c r="B95" s="45"/>
      <c r="C95" s="80"/>
      <c r="D95" s="79"/>
      <c r="I95" s="58"/>
      <c r="L95" s="58"/>
      <c r="M95" s="59"/>
      <c r="N95" s="59"/>
      <c r="O95" s="58"/>
      <c r="V95" s="109"/>
      <c r="W95" s="474" t="s">
        <v>11</v>
      </c>
      <c r="X95" s="14" t="s">
        <v>92</v>
      </c>
      <c r="Y95" s="163">
        <f>Y$5*Y92</f>
        <v>2203662591336.5571</v>
      </c>
      <c r="Z95" s="163">
        <f t="shared" ref="Z95:AY97" si="53">Z$5*Z92</f>
        <v>2252729452778.3862</v>
      </c>
      <c r="AA95" s="163">
        <f t="shared" si="53"/>
        <v>2309773184349.0059</v>
      </c>
      <c r="AB95" s="163">
        <f t="shared" si="53"/>
        <v>2367295178101.9834</v>
      </c>
      <c r="AC95" s="163">
        <f t="shared" si="53"/>
        <v>2423617373492.3252</v>
      </c>
      <c r="AD95" s="163">
        <f t="shared" si="53"/>
        <v>2478223744669.8589</v>
      </c>
      <c r="AE95" s="163">
        <f t="shared" si="53"/>
        <v>2533647956575.5332</v>
      </c>
      <c r="AF95" s="163">
        <f t="shared" si="53"/>
        <v>2589957467625.8276</v>
      </c>
      <c r="AG95" s="163">
        <f t="shared" si="53"/>
        <v>2647192546905.6689</v>
      </c>
      <c r="AH95" s="163">
        <f t="shared" si="53"/>
        <v>2705379556177.4458</v>
      </c>
      <c r="AI95" s="163">
        <f t="shared" si="53"/>
        <v>2764536967906.8101</v>
      </c>
      <c r="AJ95" s="163">
        <f t="shared" si="53"/>
        <v>2824678352584.1504</v>
      </c>
      <c r="AK95" s="163">
        <f t="shared" si="53"/>
        <v>2885813965023.2114</v>
      </c>
      <c r="AL95" s="163">
        <f t="shared" si="53"/>
        <v>2947951628530.5068</v>
      </c>
      <c r="AM95" s="163">
        <f t="shared" si="53"/>
        <v>3011097243232.5479</v>
      </c>
      <c r="AN95" s="163">
        <f t="shared" si="53"/>
        <v>3075255081728.396</v>
      </c>
      <c r="AO95" s="163">
        <f t="shared" si="53"/>
        <v>3140427958430.9248</v>
      </c>
      <c r="AP95" s="163">
        <f t="shared" si="53"/>
        <v>3206617320539.4106</v>
      </c>
      <c r="AQ95" s="163">
        <f t="shared" si="53"/>
        <v>3273823288354.7222</v>
      </c>
      <c r="AR95" s="163">
        <f t="shared" si="53"/>
        <v>3342044661515.7012</v>
      </c>
      <c r="AS95" s="163">
        <f t="shared" si="53"/>
        <v>3411278901369.0996</v>
      </c>
      <c r="AT95" s="163">
        <f t="shared" si="53"/>
        <v>3481522095921.2412</v>
      </c>
      <c r="AU95" s="163">
        <f t="shared" si="53"/>
        <v>3552768911525.1152</v>
      </c>
      <c r="AV95" s="163">
        <f t="shared" si="53"/>
        <v>3625012534019.9819</v>
      </c>
      <c r="AW95" s="163">
        <f t="shared" si="53"/>
        <v>3698244601119.1431</v>
      </c>
      <c r="AX95" s="163">
        <f t="shared" si="53"/>
        <v>3772455127236.604</v>
      </c>
      <c r="AY95" s="185">
        <f t="shared" si="53"/>
        <v>3847632421537.2212</v>
      </c>
      <c r="BA95" s="1"/>
      <c r="BB95" s="1"/>
      <c r="BC95" s="1"/>
      <c r="BD95" s="1"/>
      <c r="BE95" s="1"/>
      <c r="BF95" s="1"/>
      <c r="BG95" s="1"/>
    </row>
    <row r="96" spans="2:59" ht="15" customHeight="1">
      <c r="B96" s="45"/>
      <c r="C96" s="80"/>
      <c r="D96" s="79"/>
      <c r="I96" s="58"/>
      <c r="L96" s="58"/>
      <c r="M96" s="59"/>
      <c r="N96" s="59"/>
      <c r="O96" s="58"/>
      <c r="V96" s="109"/>
      <c r="W96" s="474"/>
      <c r="X96" s="14" t="s">
        <v>240</v>
      </c>
      <c r="Y96" s="163">
        <f>Y$5*Y93</f>
        <v>2203662591336.5562</v>
      </c>
      <c r="Z96" s="163">
        <f t="shared" si="53"/>
        <v>2255964374370.9028</v>
      </c>
      <c r="AA96" s="163">
        <f t="shared" si="53"/>
        <v>2316467654646.7427</v>
      </c>
      <c r="AB96" s="163">
        <f t="shared" si="53"/>
        <v>2377682155917.1982</v>
      </c>
      <c r="AC96" s="163">
        <f t="shared" si="53"/>
        <v>2437928551727.1182</v>
      </c>
      <c r="AD96" s="163">
        <f t="shared" si="53"/>
        <v>2496688158393.7373</v>
      </c>
      <c r="AE96" s="163">
        <f t="shared" si="53"/>
        <v>2556516302906.6343</v>
      </c>
      <c r="AF96" s="163">
        <f t="shared" si="53"/>
        <v>2617492111091.6792</v>
      </c>
      <c r="AG96" s="163">
        <f t="shared" si="53"/>
        <v>2679668052288.7954</v>
      </c>
      <c r="AH96" s="163">
        <f t="shared" si="53"/>
        <v>2743083222043.6499</v>
      </c>
      <c r="AI96" s="163">
        <f t="shared" si="53"/>
        <v>2807769371885.0645</v>
      </c>
      <c r="AJ96" s="163">
        <f t="shared" si="53"/>
        <v>2873753913478.103</v>
      </c>
      <c r="AK96" s="163">
        <f t="shared" si="53"/>
        <v>2941061524546.7666</v>
      </c>
      <c r="AL96" s="163">
        <f t="shared" si="53"/>
        <v>3009715054496.3213</v>
      </c>
      <c r="AM96" s="163">
        <f t="shared" si="53"/>
        <v>3079736055589.2832</v>
      </c>
      <c r="AN96" s="163">
        <f t="shared" si="53"/>
        <v>3151145102642.5464</v>
      </c>
      <c r="AO96" s="163">
        <f t="shared" si="53"/>
        <v>3223961987519.3101</v>
      </c>
      <c r="AP96" s="163">
        <f t="shared" si="53"/>
        <v>3298205836324.502</v>
      </c>
      <c r="AQ96" s="163">
        <f t="shared" si="53"/>
        <v>3373895177011.0581</v>
      </c>
      <c r="AR96" s="163">
        <f t="shared" si="53"/>
        <v>3451047973988.8164</v>
      </c>
      <c r="AS96" s="163">
        <f t="shared" si="53"/>
        <v>3529681639971.9668</v>
      </c>
      <c r="AT96" s="163">
        <f t="shared" si="53"/>
        <v>3609813031543.4932</v>
      </c>
      <c r="AU96" s="163">
        <f t="shared" si="53"/>
        <v>3691458432625.3188</v>
      </c>
      <c r="AV96" s="163">
        <f t="shared" si="53"/>
        <v>3774633528609.71</v>
      </c>
      <c r="AW96" s="163">
        <f t="shared" si="53"/>
        <v>3859353372988.9331</v>
      </c>
      <c r="AX96" s="163">
        <f t="shared" si="53"/>
        <v>3945632347717.6885</v>
      </c>
      <c r="AY96" s="185">
        <f t="shared" si="53"/>
        <v>4033484118138.8896</v>
      </c>
      <c r="BA96" s="1"/>
      <c r="BB96" s="1"/>
      <c r="BC96" s="1"/>
      <c r="BD96" s="1"/>
      <c r="BE96" s="1"/>
      <c r="BF96" s="1"/>
      <c r="BG96" s="1"/>
    </row>
    <row r="97" spans="2:59" ht="15" customHeight="1" thickBot="1">
      <c r="B97" s="45"/>
      <c r="C97" s="80"/>
      <c r="D97" s="79"/>
      <c r="I97" s="58"/>
      <c r="L97" s="58"/>
      <c r="M97" s="59"/>
      <c r="N97" s="59"/>
      <c r="O97" s="58"/>
      <c r="V97" s="109"/>
      <c r="W97" s="474"/>
      <c r="X97" s="65" t="s">
        <v>241</v>
      </c>
      <c r="Y97" s="187">
        <f>Y$5*Y94</f>
        <v>2203662591336.5562</v>
      </c>
      <c r="Z97" s="187">
        <f t="shared" si="53"/>
        <v>2259199295963.4204</v>
      </c>
      <c r="AA97" s="187">
        <f t="shared" si="53"/>
        <v>2323162124944.48</v>
      </c>
      <c r="AB97" s="187">
        <f t="shared" si="53"/>
        <v>2388069133732.4136</v>
      </c>
      <c r="AC97" s="187">
        <f t="shared" si="53"/>
        <v>2452239729961.9121</v>
      </c>
      <c r="AD97" s="187">
        <f t="shared" si="53"/>
        <v>2515152572117.6167</v>
      </c>
      <c r="AE97" s="187">
        <f t="shared" si="53"/>
        <v>2579384649237.7354</v>
      </c>
      <c r="AF97" s="187">
        <f t="shared" si="53"/>
        <v>2645026754557.5317</v>
      </c>
      <c r="AG97" s="187">
        <f t="shared" si="53"/>
        <v>2712143557671.9219</v>
      </c>
      <c r="AH97" s="187">
        <f t="shared" si="53"/>
        <v>2780786887909.854</v>
      </c>
      <c r="AI97" s="187">
        <f t="shared" si="53"/>
        <v>2851001775863.3198</v>
      </c>
      <c r="AJ97" s="187">
        <f t="shared" si="53"/>
        <v>2922829474372.0562</v>
      </c>
      <c r="AK97" s="187">
        <f t="shared" si="53"/>
        <v>2996309084070.3223</v>
      </c>
      <c r="AL97" s="187">
        <f t="shared" si="53"/>
        <v>3071478480462.1362</v>
      </c>
      <c r="AM97" s="187">
        <f t="shared" si="53"/>
        <v>3148374867946.0181</v>
      </c>
      <c r="AN97" s="187">
        <f t="shared" si="53"/>
        <v>3227035123556.6973</v>
      </c>
      <c r="AO97" s="187">
        <f t="shared" si="53"/>
        <v>3307496016607.6953</v>
      </c>
      <c r="AP97" s="187">
        <f t="shared" si="53"/>
        <v>3389794352109.5937</v>
      </c>
      <c r="AQ97" s="187">
        <f t="shared" si="53"/>
        <v>3473967065667.3936</v>
      </c>
      <c r="AR97" s="187">
        <f t="shared" si="53"/>
        <v>3560051286461.9321</v>
      </c>
      <c r="AS97" s="187">
        <f t="shared" si="53"/>
        <v>3648084378574.8345</v>
      </c>
      <c r="AT97" s="187">
        <f t="shared" si="53"/>
        <v>3738103967165.7451</v>
      </c>
      <c r="AU97" s="187">
        <f t="shared" si="53"/>
        <v>3830147953725.5225</v>
      </c>
      <c r="AV97" s="187">
        <f t="shared" si="53"/>
        <v>3924254523199.4375</v>
      </c>
      <c r="AW97" s="187">
        <f t="shared" si="53"/>
        <v>4020462144858.7236</v>
      </c>
      <c r="AX97" s="187">
        <f t="shared" si="53"/>
        <v>4118809568198.7734</v>
      </c>
      <c r="AY97" s="188">
        <f t="shared" si="53"/>
        <v>4219335814740.5562</v>
      </c>
      <c r="BA97" s="1"/>
      <c r="BB97" s="1"/>
      <c r="BC97" s="1"/>
      <c r="BD97" s="1"/>
      <c r="BE97" s="1"/>
      <c r="BF97" s="1"/>
      <c r="BG97" s="1"/>
    </row>
    <row r="98" spans="2:59" ht="15" customHeight="1">
      <c r="B98" s="45"/>
      <c r="C98" s="80"/>
      <c r="D98" s="79"/>
      <c r="I98" s="58"/>
      <c r="L98" s="58"/>
      <c r="M98" s="59"/>
      <c r="N98" s="59"/>
      <c r="O98" s="58"/>
      <c r="BA98" s="1"/>
      <c r="BB98" s="1"/>
      <c r="BC98" s="1"/>
      <c r="BD98" s="1"/>
      <c r="BE98" s="1"/>
      <c r="BF98" s="1"/>
      <c r="BG98" s="1"/>
    </row>
    <row r="99" spans="2:59" ht="15" customHeight="1">
      <c r="B99" s="45"/>
      <c r="C99" s="80"/>
      <c r="D99" s="79"/>
      <c r="I99" s="58"/>
      <c r="L99" s="58"/>
      <c r="M99" s="59"/>
      <c r="N99" s="59"/>
      <c r="O99" s="58"/>
      <c r="BA99" s="1"/>
      <c r="BB99" s="1"/>
      <c r="BC99" s="1"/>
      <c r="BD99" s="1"/>
      <c r="BE99" s="1"/>
      <c r="BF99" s="1"/>
      <c r="BG99" s="1"/>
    </row>
    <row r="100" spans="2:59" ht="15" customHeight="1">
      <c r="B100" s="45"/>
      <c r="C100" s="80"/>
      <c r="D100" s="79"/>
      <c r="I100" s="58"/>
      <c r="L100" s="58"/>
      <c r="M100" s="59"/>
      <c r="N100" s="59"/>
      <c r="O100" s="58"/>
      <c r="BA100" s="1"/>
      <c r="BB100" s="1"/>
      <c r="BC100" s="1"/>
      <c r="BD100" s="1"/>
      <c r="BE100" s="1"/>
      <c r="BF100" s="1"/>
      <c r="BG100" s="1"/>
    </row>
    <row r="101" spans="2:59" ht="15" customHeight="1">
      <c r="B101" s="45"/>
      <c r="C101" s="80"/>
      <c r="D101" s="79"/>
      <c r="I101" s="58"/>
      <c r="L101" s="58"/>
      <c r="M101" s="59"/>
      <c r="N101" s="59"/>
      <c r="O101" s="58"/>
      <c r="BA101" s="1"/>
      <c r="BB101" s="1"/>
      <c r="BC101" s="1"/>
      <c r="BD101" s="1"/>
      <c r="BE101" s="1"/>
      <c r="BF101" s="1"/>
      <c r="BG101" s="1"/>
    </row>
    <row r="102" spans="2:59" ht="15" customHeight="1">
      <c r="B102" s="107" t="s">
        <v>249</v>
      </c>
      <c r="BA102" s="1"/>
      <c r="BB102" s="1"/>
      <c r="BC102" s="1"/>
      <c r="BD102" s="1"/>
      <c r="BE102" s="1"/>
      <c r="BF102" s="1"/>
      <c r="BG102" s="1"/>
    </row>
    <row r="103" spans="2:59" ht="15" customHeight="1" thickBot="1">
      <c r="BA103" s="1"/>
      <c r="BB103" s="1"/>
      <c r="BC103" s="1"/>
      <c r="BD103" s="1"/>
      <c r="BE103" s="1"/>
      <c r="BF103" s="1"/>
      <c r="BG103" s="1"/>
    </row>
    <row r="104" spans="2:59" ht="15" customHeight="1" thickBot="1">
      <c r="B104" s="292" t="s">
        <v>228</v>
      </c>
      <c r="C104" s="382" t="s">
        <v>41</v>
      </c>
      <c r="D104" s="381"/>
      <c r="H104" s="52" t="s">
        <v>49</v>
      </c>
      <c r="J104" s="479" t="s">
        <v>46</v>
      </c>
      <c r="K104" s="480"/>
      <c r="L104" s="481"/>
      <c r="Y104" s="332">
        <v>2014</v>
      </c>
      <c r="Z104" s="333">
        <v>2015</v>
      </c>
      <c r="AA104" s="333">
        <v>2016</v>
      </c>
      <c r="AB104" s="333">
        <v>2017</v>
      </c>
      <c r="AC104" s="333">
        <v>2018</v>
      </c>
      <c r="AD104" s="333">
        <v>2019</v>
      </c>
      <c r="AE104" s="333">
        <v>2020</v>
      </c>
      <c r="AF104" s="333">
        <v>2021</v>
      </c>
      <c r="AG104" s="333">
        <v>2022</v>
      </c>
      <c r="AH104" s="333">
        <v>2023</v>
      </c>
      <c r="AI104" s="333">
        <v>2024</v>
      </c>
      <c r="AJ104" s="333">
        <v>2025</v>
      </c>
      <c r="AK104" s="333">
        <v>2026</v>
      </c>
      <c r="AL104" s="333">
        <v>2027</v>
      </c>
      <c r="AM104" s="333">
        <v>2028</v>
      </c>
      <c r="AN104" s="333">
        <v>2029</v>
      </c>
      <c r="AO104" s="333">
        <v>2030</v>
      </c>
      <c r="AP104" s="333">
        <v>2031</v>
      </c>
      <c r="AQ104" s="333">
        <v>2032</v>
      </c>
      <c r="AR104" s="333">
        <v>2033</v>
      </c>
      <c r="AS104" s="333">
        <v>2034</v>
      </c>
      <c r="AT104" s="333">
        <v>2035</v>
      </c>
      <c r="AU104" s="333">
        <v>2036</v>
      </c>
      <c r="AV104" s="333">
        <v>2037</v>
      </c>
      <c r="AW104" s="333">
        <v>2038</v>
      </c>
      <c r="AX104" s="333">
        <v>2039</v>
      </c>
      <c r="AY104" s="334">
        <v>2040</v>
      </c>
      <c r="AZ104" s="83"/>
      <c r="BA104" s="83"/>
      <c r="BB104" s="83"/>
      <c r="BC104" s="83"/>
      <c r="BD104" s="83"/>
      <c r="BE104" s="83"/>
      <c r="BF104" s="83"/>
      <c r="BG104" s="83"/>
    </row>
    <row r="105" spans="2:59" ht="15" customHeight="1">
      <c r="B105" s="354" t="s">
        <v>224</v>
      </c>
      <c r="C105" s="70">
        <v>415000</v>
      </c>
      <c r="D105" s="355" t="s">
        <v>39</v>
      </c>
      <c r="E105" s="1"/>
      <c r="H105" s="51">
        <v>-0.15</v>
      </c>
      <c r="J105" s="54" t="s">
        <v>45</v>
      </c>
      <c r="K105" s="482" t="s">
        <v>47</v>
      </c>
      <c r="L105" s="483"/>
      <c r="V105" s="109"/>
      <c r="W105" s="109"/>
      <c r="X105" s="350" t="s">
        <v>57</v>
      </c>
      <c r="Y105" s="351">
        <f t="shared" ref="Y105:AX105" si="54">Z105-$AZ$105</f>
        <v>5.7245874707234634E-17</v>
      </c>
      <c r="Z105" s="351">
        <f t="shared" si="54"/>
        <v>-5.3846153846153271E-3</v>
      </c>
      <c r="AA105" s="351">
        <f t="shared" si="54"/>
        <v>-1.0769230769230712E-2</v>
      </c>
      <c r="AB105" s="351">
        <f t="shared" si="54"/>
        <v>-1.6153846153846095E-2</v>
      </c>
      <c r="AC105" s="351">
        <f t="shared" si="54"/>
        <v>-2.1538461538461479E-2</v>
      </c>
      <c r="AD105" s="351">
        <f t="shared" si="54"/>
        <v>-2.6923076923076862E-2</v>
      </c>
      <c r="AE105" s="351">
        <f t="shared" si="54"/>
        <v>-3.2307692307692246E-2</v>
      </c>
      <c r="AF105" s="351">
        <f t="shared" si="54"/>
        <v>-3.7692307692307629E-2</v>
      </c>
      <c r="AG105" s="351">
        <f t="shared" si="54"/>
        <v>-4.3076923076923013E-2</v>
      </c>
      <c r="AH105" s="351">
        <f t="shared" si="54"/>
        <v>-4.8461538461538396E-2</v>
      </c>
      <c r="AI105" s="351">
        <f t="shared" si="54"/>
        <v>-5.384615384615378E-2</v>
      </c>
      <c r="AJ105" s="351">
        <f t="shared" si="54"/>
        <v>-5.9230769230769163E-2</v>
      </c>
      <c r="AK105" s="351">
        <f t="shared" si="54"/>
        <v>-6.4615384615384547E-2</v>
      </c>
      <c r="AL105" s="351">
        <f t="shared" si="54"/>
        <v>-6.9999999999999937E-2</v>
      </c>
      <c r="AM105" s="351">
        <f t="shared" si="54"/>
        <v>-7.5384615384615328E-2</v>
      </c>
      <c r="AN105" s="351">
        <f t="shared" si="54"/>
        <v>-8.0769230769230718E-2</v>
      </c>
      <c r="AO105" s="351">
        <f t="shared" si="54"/>
        <v>-8.6153846153846109E-2</v>
      </c>
      <c r="AP105" s="351">
        <f t="shared" si="54"/>
        <v>-9.1538461538461499E-2</v>
      </c>
      <c r="AQ105" s="351">
        <f t="shared" si="54"/>
        <v>-9.692307692307689E-2</v>
      </c>
      <c r="AR105" s="351">
        <f t="shared" si="54"/>
        <v>-0.10230769230769228</v>
      </c>
      <c r="AS105" s="351">
        <f t="shared" si="54"/>
        <v>-0.10769230769230767</v>
      </c>
      <c r="AT105" s="351">
        <f t="shared" si="54"/>
        <v>-0.11307692307692306</v>
      </c>
      <c r="AU105" s="351">
        <f t="shared" si="54"/>
        <v>-0.11846153846153845</v>
      </c>
      <c r="AV105" s="351">
        <f t="shared" si="54"/>
        <v>-0.12384615384615384</v>
      </c>
      <c r="AW105" s="351">
        <f t="shared" si="54"/>
        <v>-0.12923076923076923</v>
      </c>
      <c r="AX105" s="351">
        <f t="shared" si="54"/>
        <v>-0.13461538461538461</v>
      </c>
      <c r="AY105" s="352">
        <f>I113</f>
        <v>-0.13999999999999999</v>
      </c>
      <c r="AZ105" s="353">
        <f t="shared" ref="AZ105:AZ107" si="55">AY105/26</f>
        <v>-5.3846153846153844E-3</v>
      </c>
      <c r="BA105" s="84"/>
      <c r="BB105" s="84"/>
      <c r="BC105" s="84"/>
      <c r="BD105" s="84"/>
      <c r="BE105" s="84"/>
      <c r="BF105" s="84"/>
      <c r="BG105" s="84"/>
    </row>
    <row r="106" spans="2:59" ht="15" customHeight="1">
      <c r="B106" s="359" t="s">
        <v>232</v>
      </c>
      <c r="C106" s="71">
        <v>0.05</v>
      </c>
      <c r="D106" s="296" t="s">
        <v>119</v>
      </c>
      <c r="J106" s="53">
        <v>0</v>
      </c>
      <c r="K106" s="356">
        <v>0.05</v>
      </c>
      <c r="L106" s="357">
        <v>0.1</v>
      </c>
      <c r="V106" s="109"/>
      <c r="W106" s="109"/>
      <c r="X106" s="176" t="s">
        <v>231</v>
      </c>
      <c r="Y106" s="158">
        <f t="shared" ref="Y106:AX106" si="56">Z106-$AZ$106</f>
        <v>-4.163336342344337E-17</v>
      </c>
      <c r="Z106" s="158">
        <f t="shared" si="56"/>
        <v>-3.653846153846195E-3</v>
      </c>
      <c r="AA106" s="158">
        <f t="shared" si="56"/>
        <v>-7.3076923076923483E-3</v>
      </c>
      <c r="AB106" s="158">
        <f t="shared" si="56"/>
        <v>-1.0961538461538502E-2</v>
      </c>
      <c r="AC106" s="158">
        <f t="shared" si="56"/>
        <v>-1.4615384615384655E-2</v>
      </c>
      <c r="AD106" s="158">
        <f t="shared" si="56"/>
        <v>-1.8269230769230808E-2</v>
      </c>
      <c r="AE106" s="158">
        <f t="shared" si="56"/>
        <v>-2.1923076923076962E-2</v>
      </c>
      <c r="AF106" s="158">
        <f t="shared" si="56"/>
        <v>-2.5576923076923115E-2</v>
      </c>
      <c r="AG106" s="158">
        <f t="shared" si="56"/>
        <v>-2.9230769230769268E-2</v>
      </c>
      <c r="AH106" s="158">
        <f t="shared" si="56"/>
        <v>-3.2884615384615422E-2</v>
      </c>
      <c r="AI106" s="158">
        <f t="shared" si="56"/>
        <v>-3.6538461538461575E-2</v>
      </c>
      <c r="AJ106" s="158">
        <f t="shared" si="56"/>
        <v>-4.0192307692307729E-2</v>
      </c>
      <c r="AK106" s="158">
        <f t="shared" si="56"/>
        <v>-4.3846153846153882E-2</v>
      </c>
      <c r="AL106" s="158">
        <f t="shared" si="56"/>
        <v>-4.7500000000000035E-2</v>
      </c>
      <c r="AM106" s="158">
        <f t="shared" si="56"/>
        <v>-5.1153846153846189E-2</v>
      </c>
      <c r="AN106" s="158">
        <f t="shared" si="56"/>
        <v>-5.4807692307692342E-2</v>
      </c>
      <c r="AO106" s="158">
        <f t="shared" si="56"/>
        <v>-5.8461538461538495E-2</v>
      </c>
      <c r="AP106" s="158">
        <f t="shared" si="56"/>
        <v>-6.2115384615384649E-2</v>
      </c>
      <c r="AQ106" s="158">
        <f t="shared" si="56"/>
        <v>-6.5769230769230802E-2</v>
      </c>
      <c r="AR106" s="158">
        <f t="shared" si="56"/>
        <v>-6.9423076923076948E-2</v>
      </c>
      <c r="AS106" s="158">
        <f t="shared" si="56"/>
        <v>-7.3076923076923095E-2</v>
      </c>
      <c r="AT106" s="158">
        <f t="shared" si="56"/>
        <v>-7.6730769230769241E-2</v>
      </c>
      <c r="AU106" s="158">
        <f t="shared" si="56"/>
        <v>-8.0384615384615388E-2</v>
      </c>
      <c r="AV106" s="158">
        <f t="shared" si="56"/>
        <v>-8.4038461538461534E-2</v>
      </c>
      <c r="AW106" s="158">
        <f t="shared" si="56"/>
        <v>-8.7692307692307681E-2</v>
      </c>
      <c r="AX106" s="158">
        <f t="shared" si="56"/>
        <v>-9.1346153846153827E-2</v>
      </c>
      <c r="AY106" s="259">
        <f>L113</f>
        <v>-9.4999999999999987E-2</v>
      </c>
      <c r="AZ106" s="358">
        <f t="shared" si="55"/>
        <v>-3.6538461538461534E-3</v>
      </c>
      <c r="BA106" s="84"/>
      <c r="BB106" s="84"/>
      <c r="BC106" s="84"/>
      <c r="BD106" s="84"/>
      <c r="BE106" s="84"/>
      <c r="BF106" s="84"/>
      <c r="BG106" s="84"/>
    </row>
    <row r="107" spans="2:59" ht="15" customHeight="1" thickBot="1">
      <c r="B107" s="354" t="s">
        <v>225</v>
      </c>
      <c r="C107" s="70">
        <f>C105*C106</f>
        <v>20750</v>
      </c>
      <c r="D107" s="355" t="s">
        <v>39</v>
      </c>
      <c r="G107" s="48"/>
      <c r="H107" s="18"/>
      <c r="I107" s="360" t="s">
        <v>48</v>
      </c>
      <c r="J107" s="361">
        <f>(I113)</f>
        <v>-0.13999999999999999</v>
      </c>
      <c r="K107" s="362">
        <f>L113</f>
        <v>-9.4999999999999987E-2</v>
      </c>
      <c r="L107" s="363">
        <f>O113</f>
        <v>-4.9999999999999989E-2</v>
      </c>
      <c r="M107" s="18"/>
      <c r="N107" s="18"/>
      <c r="O107" s="18"/>
      <c r="V107" s="109"/>
      <c r="W107" s="109"/>
      <c r="X107" s="176" t="s">
        <v>233</v>
      </c>
      <c r="Y107" s="158">
        <f t="shared" ref="Y107:AX107" si="57">Z107-$AZ$107</f>
        <v>1.2576745200831851E-17</v>
      </c>
      <c r="Z107" s="158">
        <f t="shared" si="57"/>
        <v>-1.9230769230769102E-3</v>
      </c>
      <c r="AA107" s="158">
        <f t="shared" si="57"/>
        <v>-3.8461538461538329E-3</v>
      </c>
      <c r="AB107" s="158">
        <f t="shared" si="57"/>
        <v>-5.7692307692307557E-3</v>
      </c>
      <c r="AC107" s="158">
        <f t="shared" si="57"/>
        <v>-7.6923076923076789E-3</v>
      </c>
      <c r="AD107" s="158">
        <f t="shared" si="57"/>
        <v>-9.615384615384602E-3</v>
      </c>
      <c r="AE107" s="158">
        <f t="shared" si="57"/>
        <v>-1.1538461538461525E-2</v>
      </c>
      <c r="AF107" s="158">
        <f t="shared" si="57"/>
        <v>-1.3461538461538448E-2</v>
      </c>
      <c r="AG107" s="158">
        <f t="shared" si="57"/>
        <v>-1.5384615384615372E-2</v>
      </c>
      <c r="AH107" s="158">
        <f t="shared" si="57"/>
        <v>-1.7307692307692295E-2</v>
      </c>
      <c r="AI107" s="158">
        <f t="shared" si="57"/>
        <v>-1.9230769230769218E-2</v>
      </c>
      <c r="AJ107" s="158">
        <f t="shared" si="57"/>
        <v>-2.1153846153846141E-2</v>
      </c>
      <c r="AK107" s="158">
        <f t="shared" si="57"/>
        <v>-2.3076923076923064E-2</v>
      </c>
      <c r="AL107" s="158">
        <f t="shared" si="57"/>
        <v>-2.4999999999999988E-2</v>
      </c>
      <c r="AM107" s="158">
        <f t="shared" si="57"/>
        <v>-2.6923076923076911E-2</v>
      </c>
      <c r="AN107" s="158">
        <f t="shared" si="57"/>
        <v>-2.8846153846153834E-2</v>
      </c>
      <c r="AO107" s="158">
        <f t="shared" si="57"/>
        <v>-3.0769230769230757E-2</v>
      </c>
      <c r="AP107" s="158">
        <f t="shared" si="57"/>
        <v>-3.269230769230768E-2</v>
      </c>
      <c r="AQ107" s="158">
        <f t="shared" si="57"/>
        <v>-3.4615384615384603E-2</v>
      </c>
      <c r="AR107" s="158">
        <f t="shared" si="57"/>
        <v>-3.6538461538461527E-2</v>
      </c>
      <c r="AS107" s="158">
        <f t="shared" si="57"/>
        <v>-3.846153846153845E-2</v>
      </c>
      <c r="AT107" s="158">
        <f t="shared" si="57"/>
        <v>-4.0384615384615373E-2</v>
      </c>
      <c r="AU107" s="158">
        <f t="shared" si="57"/>
        <v>-4.2307692307692296E-2</v>
      </c>
      <c r="AV107" s="158">
        <f t="shared" si="57"/>
        <v>-4.4230769230769219E-2</v>
      </c>
      <c r="AW107" s="158">
        <f t="shared" si="57"/>
        <v>-4.6153846153846143E-2</v>
      </c>
      <c r="AX107" s="158">
        <f t="shared" si="57"/>
        <v>-4.8076923076923066E-2</v>
      </c>
      <c r="AY107" s="259">
        <f>O113</f>
        <v>-4.9999999999999989E-2</v>
      </c>
      <c r="AZ107" s="364">
        <f t="shared" si="55"/>
        <v>-1.9230769230769227E-3</v>
      </c>
      <c r="BA107" s="84"/>
      <c r="BB107" s="84"/>
      <c r="BC107" s="84"/>
      <c r="BD107" s="84"/>
      <c r="BE107" s="84"/>
      <c r="BF107" s="84"/>
      <c r="BG107" s="84"/>
    </row>
    <row r="108" spans="2:59" ht="15" customHeight="1">
      <c r="B108" s="359" t="s">
        <v>234</v>
      </c>
      <c r="C108" s="72">
        <f>[3]Tolima!C7</f>
        <v>197758.36790251252</v>
      </c>
      <c r="D108" s="368" t="s">
        <v>222</v>
      </c>
      <c r="E108" s="9"/>
      <c r="H108" s="365" t="s">
        <v>50</v>
      </c>
      <c r="I108" s="366" t="s">
        <v>51</v>
      </c>
      <c r="J108" s="18"/>
      <c r="K108" s="365" t="s">
        <v>180</v>
      </c>
      <c r="L108" s="366" t="s">
        <v>50</v>
      </c>
      <c r="M108" s="18"/>
      <c r="N108" s="365" t="s">
        <v>50</v>
      </c>
      <c r="O108" s="366" t="s">
        <v>51</v>
      </c>
      <c r="V108" s="109"/>
      <c r="W108" s="474" t="s">
        <v>102</v>
      </c>
      <c r="X108" s="14" t="s">
        <v>61</v>
      </c>
      <c r="Y108" s="103">
        <f t="shared" ref="Y108:AY109" si="58">$L$10+($L$10*Y105)</f>
        <v>18.100000000000001</v>
      </c>
      <c r="Z108" s="103">
        <f t="shared" si="58"/>
        <v>18.002538461538464</v>
      </c>
      <c r="AA108" s="103">
        <f t="shared" si="58"/>
        <v>17.905076923076926</v>
      </c>
      <c r="AB108" s="103">
        <f t="shared" si="58"/>
        <v>17.807615384615389</v>
      </c>
      <c r="AC108" s="103">
        <f t="shared" si="58"/>
        <v>17.710153846153847</v>
      </c>
      <c r="AD108" s="103">
        <f t="shared" si="58"/>
        <v>17.61269230769231</v>
      </c>
      <c r="AE108" s="103">
        <f t="shared" si="58"/>
        <v>17.515230769230772</v>
      </c>
      <c r="AF108" s="103">
        <f t="shared" si="58"/>
        <v>17.417769230769235</v>
      </c>
      <c r="AG108" s="103">
        <f t="shared" si="58"/>
        <v>17.320307692307694</v>
      </c>
      <c r="AH108" s="103">
        <f t="shared" si="58"/>
        <v>17.222846153846156</v>
      </c>
      <c r="AI108" s="103">
        <f t="shared" si="58"/>
        <v>17.125384615384618</v>
      </c>
      <c r="AJ108" s="103">
        <f t="shared" si="58"/>
        <v>17.027923076923081</v>
      </c>
      <c r="AK108" s="103">
        <f t="shared" si="58"/>
        <v>16.93046153846154</v>
      </c>
      <c r="AL108" s="103">
        <f t="shared" si="58"/>
        <v>16.833000000000002</v>
      </c>
      <c r="AM108" s="103">
        <f t="shared" si="58"/>
        <v>16.735538461538464</v>
      </c>
      <c r="AN108" s="103">
        <f t="shared" si="58"/>
        <v>16.638076923076927</v>
      </c>
      <c r="AO108" s="103">
        <f t="shared" si="58"/>
        <v>16.540615384615386</v>
      </c>
      <c r="AP108" s="103">
        <f t="shared" si="58"/>
        <v>16.443153846153848</v>
      </c>
      <c r="AQ108" s="103">
        <f t="shared" si="58"/>
        <v>16.34569230769231</v>
      </c>
      <c r="AR108" s="103">
        <f t="shared" si="58"/>
        <v>16.248230769230773</v>
      </c>
      <c r="AS108" s="103">
        <f t="shared" si="58"/>
        <v>16.150769230769232</v>
      </c>
      <c r="AT108" s="103">
        <f t="shared" si="58"/>
        <v>16.053307692307694</v>
      </c>
      <c r="AU108" s="103">
        <f t="shared" si="58"/>
        <v>15.955846153846155</v>
      </c>
      <c r="AV108" s="103">
        <f t="shared" si="58"/>
        <v>15.858384615384617</v>
      </c>
      <c r="AW108" s="103">
        <f t="shared" si="58"/>
        <v>15.760923076923078</v>
      </c>
      <c r="AX108" s="103">
        <f t="shared" si="58"/>
        <v>15.66346153846154</v>
      </c>
      <c r="AY108" s="367">
        <f t="shared" si="58"/>
        <v>15.566000000000003</v>
      </c>
      <c r="BA108" s="1"/>
      <c r="BB108" s="1"/>
      <c r="BC108" s="1"/>
      <c r="BD108" s="1"/>
      <c r="BE108" s="1"/>
      <c r="BF108" s="1"/>
      <c r="BG108" s="1"/>
    </row>
    <row r="109" spans="2:59" ht="15" customHeight="1" thickBot="1">
      <c r="B109" s="354" t="s">
        <v>236</v>
      </c>
      <c r="C109" s="379">
        <f>+C107*C108</f>
        <v>4103486133.9771347</v>
      </c>
      <c r="D109" s="355" t="s">
        <v>222</v>
      </c>
      <c r="E109" s="10"/>
      <c r="H109" s="369">
        <v>-0.1</v>
      </c>
      <c r="I109" s="370">
        <v>-0.09</v>
      </c>
      <c r="J109" s="18"/>
      <c r="K109" s="369">
        <v>0</v>
      </c>
      <c r="L109" s="370">
        <f>O113</f>
        <v>-4.9999999999999989E-2</v>
      </c>
      <c r="M109" s="18"/>
      <c r="N109" s="369">
        <v>-0.1</v>
      </c>
      <c r="O109" s="370">
        <v>0</v>
      </c>
      <c r="V109" s="109"/>
      <c r="W109" s="474"/>
      <c r="X109" s="14" t="s">
        <v>235</v>
      </c>
      <c r="Y109" s="103">
        <f t="shared" si="58"/>
        <v>18.100000000000001</v>
      </c>
      <c r="Z109" s="103">
        <f t="shared" si="58"/>
        <v>18.033865384615385</v>
      </c>
      <c r="AA109" s="103">
        <f t="shared" si="58"/>
        <v>17.967730769230769</v>
      </c>
      <c r="AB109" s="103">
        <f t="shared" si="58"/>
        <v>17.901596153846153</v>
      </c>
      <c r="AC109" s="103">
        <f t="shared" si="58"/>
        <v>17.835461538461541</v>
      </c>
      <c r="AD109" s="103">
        <f t="shared" si="58"/>
        <v>17.769326923076925</v>
      </c>
      <c r="AE109" s="103">
        <f t="shared" si="58"/>
        <v>17.703192307692309</v>
      </c>
      <c r="AF109" s="103">
        <f t="shared" si="58"/>
        <v>17.637057692307692</v>
      </c>
      <c r="AG109" s="103">
        <f t="shared" si="58"/>
        <v>17.570923076923076</v>
      </c>
      <c r="AH109" s="103">
        <f t="shared" si="58"/>
        <v>17.504788461538464</v>
      </c>
      <c r="AI109" s="103">
        <f t="shared" si="58"/>
        <v>17.438653846153848</v>
      </c>
      <c r="AJ109" s="103">
        <f t="shared" si="58"/>
        <v>17.372519230769232</v>
      </c>
      <c r="AK109" s="103">
        <f t="shared" si="58"/>
        <v>17.306384615384616</v>
      </c>
      <c r="AL109" s="103">
        <f t="shared" si="58"/>
        <v>17.24025</v>
      </c>
      <c r="AM109" s="103">
        <f t="shared" si="58"/>
        <v>17.174115384615384</v>
      </c>
      <c r="AN109" s="103">
        <f t="shared" si="58"/>
        <v>17.107980769230771</v>
      </c>
      <c r="AO109" s="103">
        <f t="shared" si="58"/>
        <v>17.041846153846155</v>
      </c>
      <c r="AP109" s="103">
        <f t="shared" si="58"/>
        <v>16.975711538461539</v>
      </c>
      <c r="AQ109" s="103">
        <f t="shared" si="58"/>
        <v>16.909576923076923</v>
      </c>
      <c r="AR109" s="103">
        <f t="shared" si="58"/>
        <v>16.843442307692307</v>
      </c>
      <c r="AS109" s="103">
        <f t="shared" si="58"/>
        <v>16.777307692307694</v>
      </c>
      <c r="AT109" s="103">
        <f t="shared" si="58"/>
        <v>16.711173076923078</v>
      </c>
      <c r="AU109" s="103">
        <f t="shared" si="58"/>
        <v>16.645038461538462</v>
      </c>
      <c r="AV109" s="103">
        <f t="shared" si="58"/>
        <v>16.578903846153846</v>
      </c>
      <c r="AW109" s="103">
        <f t="shared" si="58"/>
        <v>16.512769230769234</v>
      </c>
      <c r="AX109" s="103">
        <f t="shared" si="58"/>
        <v>16.446634615384617</v>
      </c>
      <c r="AY109" s="367">
        <f t="shared" si="58"/>
        <v>16.380500000000001</v>
      </c>
      <c r="BA109" s="1"/>
      <c r="BB109" s="1"/>
      <c r="BC109" s="1"/>
      <c r="BD109" s="1"/>
      <c r="BE109" s="1"/>
      <c r="BF109" s="1"/>
      <c r="BG109" s="1"/>
    </row>
    <row r="110" spans="2:59" ht="15" customHeight="1">
      <c r="B110" s="45"/>
      <c r="C110" s="80"/>
      <c r="D110" s="79"/>
      <c r="E110" s="10"/>
      <c r="H110" s="369"/>
      <c r="I110" s="370"/>
      <c r="J110" s="18"/>
      <c r="K110" s="369"/>
      <c r="L110" s="370"/>
      <c r="M110" s="18"/>
      <c r="N110" s="369"/>
      <c r="O110" s="370"/>
      <c r="V110" s="109"/>
      <c r="W110" s="474"/>
      <c r="X110" s="371" t="s">
        <v>93</v>
      </c>
      <c r="Y110" s="121">
        <f>Y109-Y108</f>
        <v>0</v>
      </c>
      <c r="Z110" s="121">
        <f t="shared" ref="Z110:AY110" si="59">Z109-Z108</f>
        <v>3.1326923076921531E-2</v>
      </c>
      <c r="AA110" s="121">
        <f t="shared" si="59"/>
        <v>6.2653846153843062E-2</v>
      </c>
      <c r="AB110" s="121">
        <f t="shared" si="59"/>
        <v>9.3980769230764594E-2</v>
      </c>
      <c r="AC110" s="121">
        <f t="shared" si="59"/>
        <v>0.12530769230769323</v>
      </c>
      <c r="AD110" s="121">
        <f t="shared" si="59"/>
        <v>0.15663461538461476</v>
      </c>
      <c r="AE110" s="121">
        <f t="shared" si="59"/>
        <v>0.18796153846153629</v>
      </c>
      <c r="AF110" s="121">
        <f t="shared" si="59"/>
        <v>0.21928846153845782</v>
      </c>
      <c r="AG110" s="121">
        <f t="shared" si="59"/>
        <v>0.25061538461538291</v>
      </c>
      <c r="AH110" s="121">
        <f t="shared" si="59"/>
        <v>0.28194230769230799</v>
      </c>
      <c r="AI110" s="121">
        <f t="shared" si="59"/>
        <v>0.31326923076922952</v>
      </c>
      <c r="AJ110" s="121">
        <f t="shared" si="59"/>
        <v>0.34459615384615105</v>
      </c>
      <c r="AK110" s="121">
        <f t="shared" si="59"/>
        <v>0.37592307692307614</v>
      </c>
      <c r="AL110" s="121">
        <f t="shared" si="59"/>
        <v>0.40724999999999767</v>
      </c>
      <c r="AM110" s="121">
        <f t="shared" si="59"/>
        <v>0.4385769230769192</v>
      </c>
      <c r="AN110" s="121">
        <f t="shared" si="59"/>
        <v>0.46990384615384428</v>
      </c>
      <c r="AO110" s="121">
        <f t="shared" si="59"/>
        <v>0.50123076923076937</v>
      </c>
      <c r="AP110" s="121">
        <f t="shared" si="59"/>
        <v>0.5325576923076909</v>
      </c>
      <c r="AQ110" s="121">
        <f t="shared" si="59"/>
        <v>0.56388461538461243</v>
      </c>
      <c r="AR110" s="121">
        <f t="shared" si="59"/>
        <v>0.59521153846153396</v>
      </c>
      <c r="AS110" s="121">
        <f t="shared" si="59"/>
        <v>0.6265384615384626</v>
      </c>
      <c r="AT110" s="121">
        <f t="shared" si="59"/>
        <v>0.65786538461538413</v>
      </c>
      <c r="AU110" s="121">
        <f t="shared" si="59"/>
        <v>0.68919230769230744</v>
      </c>
      <c r="AV110" s="121">
        <f t="shared" si="59"/>
        <v>0.72051923076922897</v>
      </c>
      <c r="AW110" s="121">
        <f t="shared" si="59"/>
        <v>0.75184615384615583</v>
      </c>
      <c r="AX110" s="121">
        <f t="shared" si="59"/>
        <v>0.78317307692307736</v>
      </c>
      <c r="AY110" s="372">
        <f t="shared" si="59"/>
        <v>0.81449999999999889</v>
      </c>
      <c r="BA110" s="1"/>
      <c r="BB110" s="1"/>
      <c r="BC110" s="1"/>
      <c r="BD110" s="1"/>
      <c r="BE110" s="1"/>
      <c r="BF110" s="1"/>
      <c r="BG110" s="1"/>
    </row>
    <row r="111" spans="2:59" ht="15" customHeight="1">
      <c r="B111" s="1"/>
      <c r="C111" s="1"/>
      <c r="D111" s="1"/>
      <c r="E111" s="11"/>
      <c r="H111" s="369">
        <v>-0.2</v>
      </c>
      <c r="I111" s="370">
        <v>-0.19</v>
      </c>
      <c r="J111" s="18"/>
      <c r="K111" s="369">
        <v>0.1</v>
      </c>
      <c r="L111" s="370">
        <f>I113</f>
        <v>-0.13999999999999999</v>
      </c>
      <c r="M111" s="18"/>
      <c r="N111" s="369">
        <v>-0.2</v>
      </c>
      <c r="O111" s="370">
        <v>-0.1</v>
      </c>
      <c r="V111" s="109"/>
      <c r="W111" s="474"/>
      <c r="X111" s="14" t="s">
        <v>237</v>
      </c>
      <c r="Y111" s="103">
        <f t="shared" ref="Y111:AY111" si="60">$L$10+($L$10*Y107)</f>
        <v>18.100000000000001</v>
      </c>
      <c r="Z111" s="103">
        <f t="shared" si="60"/>
        <v>18.06519230769231</v>
      </c>
      <c r="AA111" s="103">
        <f t="shared" si="60"/>
        <v>18.030384615384616</v>
      </c>
      <c r="AB111" s="103">
        <f t="shared" si="60"/>
        <v>17.995576923076925</v>
      </c>
      <c r="AC111" s="103">
        <f t="shared" si="60"/>
        <v>17.960769230769234</v>
      </c>
      <c r="AD111" s="103">
        <f t="shared" si="60"/>
        <v>17.925961538461539</v>
      </c>
      <c r="AE111" s="103">
        <f t="shared" si="60"/>
        <v>17.891153846153848</v>
      </c>
      <c r="AF111" s="103">
        <f t="shared" si="60"/>
        <v>17.856346153846154</v>
      </c>
      <c r="AG111" s="103">
        <f t="shared" si="60"/>
        <v>17.821538461538463</v>
      </c>
      <c r="AH111" s="103">
        <f t="shared" si="60"/>
        <v>17.786730769230772</v>
      </c>
      <c r="AI111" s="103">
        <f t="shared" si="60"/>
        <v>17.751923076923077</v>
      </c>
      <c r="AJ111" s="103">
        <f t="shared" si="60"/>
        <v>17.717115384615386</v>
      </c>
      <c r="AK111" s="103">
        <f t="shared" si="60"/>
        <v>17.682307692307695</v>
      </c>
      <c r="AL111" s="103">
        <f t="shared" si="60"/>
        <v>17.647500000000001</v>
      </c>
      <c r="AM111" s="103">
        <f t="shared" si="60"/>
        <v>17.61269230769231</v>
      </c>
      <c r="AN111" s="103">
        <f t="shared" si="60"/>
        <v>17.577884615384615</v>
      </c>
      <c r="AO111" s="103">
        <f t="shared" si="60"/>
        <v>17.543076923076924</v>
      </c>
      <c r="AP111" s="103">
        <f t="shared" si="60"/>
        <v>17.508269230769233</v>
      </c>
      <c r="AQ111" s="103">
        <f t="shared" si="60"/>
        <v>17.473461538461539</v>
      </c>
      <c r="AR111" s="103">
        <f t="shared" si="60"/>
        <v>17.438653846153848</v>
      </c>
      <c r="AS111" s="103">
        <f t="shared" si="60"/>
        <v>17.403846153846157</v>
      </c>
      <c r="AT111" s="103">
        <f t="shared" si="60"/>
        <v>17.369038461538462</v>
      </c>
      <c r="AU111" s="103">
        <f t="shared" si="60"/>
        <v>17.334230769230771</v>
      </c>
      <c r="AV111" s="103">
        <f t="shared" si="60"/>
        <v>17.299423076923077</v>
      </c>
      <c r="AW111" s="103">
        <f t="shared" si="60"/>
        <v>17.264615384615386</v>
      </c>
      <c r="AX111" s="103">
        <f t="shared" si="60"/>
        <v>17.229807692307695</v>
      </c>
      <c r="AY111" s="367">
        <f t="shared" si="60"/>
        <v>17.195</v>
      </c>
      <c r="BA111" s="1"/>
      <c r="BB111" s="1"/>
      <c r="BC111" s="1"/>
      <c r="BD111" s="1"/>
      <c r="BE111" s="1"/>
      <c r="BF111" s="1"/>
      <c r="BG111" s="1"/>
    </row>
    <row r="112" spans="2:59" ht="15" customHeight="1" thickBot="1">
      <c r="E112" s="5"/>
      <c r="H112" s="369"/>
      <c r="I112" s="370"/>
      <c r="J112" s="18"/>
      <c r="K112" s="369"/>
      <c r="L112" s="370"/>
      <c r="M112" s="18"/>
      <c r="N112" s="369"/>
      <c r="O112" s="370"/>
      <c r="V112" s="109"/>
      <c r="W112" s="474" t="s">
        <v>163</v>
      </c>
      <c r="X112" s="14" t="s">
        <v>90</v>
      </c>
      <c r="Y112" s="133">
        <f>Y108*$S$14</f>
        <v>118102.87335314731</v>
      </c>
      <c r="Z112" s="373">
        <f t="shared" ref="Z112:AY113" si="61">Z108*$S$14</f>
        <v>117466.93480432268</v>
      </c>
      <c r="AA112" s="373">
        <f t="shared" si="61"/>
        <v>116830.99625549804</v>
      </c>
      <c r="AB112" s="373">
        <f t="shared" si="61"/>
        <v>116195.05770667341</v>
      </c>
      <c r="AC112" s="373">
        <f t="shared" si="61"/>
        <v>115559.11915784875</v>
      </c>
      <c r="AD112" s="373">
        <f t="shared" si="61"/>
        <v>114923.18060902412</v>
      </c>
      <c r="AE112" s="373">
        <f t="shared" si="61"/>
        <v>114287.24206019948</v>
      </c>
      <c r="AF112" s="373">
        <f t="shared" si="61"/>
        <v>113651.30351137485</v>
      </c>
      <c r="AG112" s="373">
        <f t="shared" si="61"/>
        <v>113015.36496255019</v>
      </c>
      <c r="AH112" s="373">
        <f t="shared" si="61"/>
        <v>112379.42641372555</v>
      </c>
      <c r="AI112" s="373">
        <f t="shared" si="61"/>
        <v>111743.48786490092</v>
      </c>
      <c r="AJ112" s="373">
        <f t="shared" si="61"/>
        <v>111107.54931607629</v>
      </c>
      <c r="AK112" s="373">
        <f t="shared" si="61"/>
        <v>110471.61076725164</v>
      </c>
      <c r="AL112" s="373">
        <f t="shared" si="61"/>
        <v>109835.672218427</v>
      </c>
      <c r="AM112" s="373">
        <f t="shared" si="61"/>
        <v>109199.73366960237</v>
      </c>
      <c r="AN112" s="373">
        <f t="shared" si="61"/>
        <v>108563.79512077774</v>
      </c>
      <c r="AO112" s="373">
        <f t="shared" si="61"/>
        <v>107927.85657195307</v>
      </c>
      <c r="AP112" s="373">
        <f t="shared" si="61"/>
        <v>107291.91802312844</v>
      </c>
      <c r="AQ112" s="373">
        <f t="shared" si="61"/>
        <v>106655.97947430381</v>
      </c>
      <c r="AR112" s="373">
        <f t="shared" si="61"/>
        <v>106020.04092547917</v>
      </c>
      <c r="AS112" s="373">
        <f t="shared" si="61"/>
        <v>105384.10237665453</v>
      </c>
      <c r="AT112" s="373">
        <f t="shared" si="61"/>
        <v>104748.16382782989</v>
      </c>
      <c r="AU112" s="373">
        <f t="shared" si="61"/>
        <v>104112.22527900524</v>
      </c>
      <c r="AV112" s="373">
        <f t="shared" si="61"/>
        <v>103476.28673018061</v>
      </c>
      <c r="AW112" s="373">
        <f t="shared" si="61"/>
        <v>102840.34818135596</v>
      </c>
      <c r="AX112" s="373">
        <f t="shared" si="61"/>
        <v>102204.40963253133</v>
      </c>
      <c r="AY112" s="374">
        <f t="shared" si="61"/>
        <v>101568.4710837067</v>
      </c>
      <c r="BA112" s="1"/>
      <c r="BB112" s="1"/>
      <c r="BC112" s="1"/>
      <c r="BD112" s="1"/>
      <c r="BE112" s="1"/>
      <c r="BF112" s="1"/>
      <c r="BG112" s="1"/>
    </row>
    <row r="113" spans="2:59" ht="15" customHeight="1" thickBot="1">
      <c r="E113" s="6"/>
      <c r="G113" s="108" t="s">
        <v>52</v>
      </c>
      <c r="H113" s="375">
        <v>-0.15</v>
      </c>
      <c r="I113" s="376">
        <f>I109 + (H113-H109)/(H111-H109)*(I111-I109)</f>
        <v>-0.13999999999999999</v>
      </c>
      <c r="J113" s="87" t="s">
        <v>52</v>
      </c>
      <c r="K113" s="375">
        <v>0.05</v>
      </c>
      <c r="L113" s="376">
        <f>L109 + (K113-K109)/(K111-K109)*(L111-L109)</f>
        <v>-9.4999999999999987E-2</v>
      </c>
      <c r="M113" s="87" t="s">
        <v>52</v>
      </c>
      <c r="N113" s="375">
        <v>-0.15</v>
      </c>
      <c r="O113" s="376">
        <f>O109 + (N113-N109)/(N111-N109)*(O111-O109)</f>
        <v>-4.9999999999999989E-2</v>
      </c>
      <c r="V113" s="109"/>
      <c r="W113" s="474"/>
      <c r="X113" s="14" t="s">
        <v>238</v>
      </c>
      <c r="Y113" s="133">
        <f>Y109*$S$14</f>
        <v>118102.87335314731</v>
      </c>
      <c r="Z113" s="373">
        <f t="shared" si="61"/>
        <v>117671.34362358773</v>
      </c>
      <c r="AA113" s="373">
        <f t="shared" si="61"/>
        <v>117239.81389402815</v>
      </c>
      <c r="AB113" s="373">
        <f t="shared" si="61"/>
        <v>116808.28416446857</v>
      </c>
      <c r="AC113" s="373">
        <f t="shared" si="61"/>
        <v>116376.754434909</v>
      </c>
      <c r="AD113" s="373">
        <f t="shared" si="61"/>
        <v>115945.22470534942</v>
      </c>
      <c r="AE113" s="373">
        <f t="shared" si="61"/>
        <v>115513.69497578984</v>
      </c>
      <c r="AF113" s="373">
        <f t="shared" si="61"/>
        <v>115082.16524623026</v>
      </c>
      <c r="AG113" s="373">
        <f t="shared" si="61"/>
        <v>114650.63551667068</v>
      </c>
      <c r="AH113" s="373">
        <f t="shared" si="61"/>
        <v>114219.10578711113</v>
      </c>
      <c r="AI113" s="373">
        <f t="shared" si="61"/>
        <v>113787.57605755155</v>
      </c>
      <c r="AJ113" s="373">
        <f t="shared" si="61"/>
        <v>113356.04632799196</v>
      </c>
      <c r="AK113" s="373">
        <f t="shared" si="61"/>
        <v>112924.51659843238</v>
      </c>
      <c r="AL113" s="373">
        <f t="shared" si="61"/>
        <v>112492.9868688728</v>
      </c>
      <c r="AM113" s="373">
        <f t="shared" si="61"/>
        <v>112061.45713931322</v>
      </c>
      <c r="AN113" s="373">
        <f t="shared" si="61"/>
        <v>111629.92740975365</v>
      </c>
      <c r="AO113" s="373">
        <f t="shared" si="61"/>
        <v>111198.39768019407</v>
      </c>
      <c r="AP113" s="373">
        <f t="shared" si="61"/>
        <v>110766.86795063449</v>
      </c>
      <c r="AQ113" s="373">
        <f t="shared" si="61"/>
        <v>110335.33822107491</v>
      </c>
      <c r="AR113" s="373">
        <f t="shared" si="61"/>
        <v>109903.80849151533</v>
      </c>
      <c r="AS113" s="373">
        <f t="shared" si="61"/>
        <v>109472.27876195578</v>
      </c>
      <c r="AT113" s="373">
        <f t="shared" si="61"/>
        <v>109040.7490323962</v>
      </c>
      <c r="AU113" s="373">
        <f t="shared" si="61"/>
        <v>108609.21930283662</v>
      </c>
      <c r="AV113" s="373">
        <f t="shared" si="61"/>
        <v>108177.68957327704</v>
      </c>
      <c r="AW113" s="373">
        <f t="shared" si="61"/>
        <v>107746.15984371748</v>
      </c>
      <c r="AX113" s="373">
        <f t="shared" si="61"/>
        <v>107314.6301141579</v>
      </c>
      <c r="AY113" s="374">
        <f t="shared" si="61"/>
        <v>106883.10038459832</v>
      </c>
      <c r="BA113" s="1"/>
      <c r="BB113" s="1"/>
      <c r="BC113" s="1"/>
      <c r="BD113" s="1"/>
      <c r="BE113" s="1"/>
      <c r="BF113" s="1"/>
      <c r="BG113" s="1"/>
    </row>
    <row r="114" spans="2:59" ht="15" customHeight="1">
      <c r="I114" s="58" t="s">
        <v>53</v>
      </c>
      <c r="L114" s="58" t="s">
        <v>54</v>
      </c>
      <c r="M114" s="59"/>
      <c r="N114" s="59"/>
      <c r="O114" s="58" t="s">
        <v>54</v>
      </c>
      <c r="V114" s="109"/>
      <c r="W114" s="474"/>
      <c r="X114" s="14" t="s">
        <v>239</v>
      </c>
      <c r="Y114" s="373">
        <f t="shared" ref="Y114:AY114" si="62">Y111*$S$14</f>
        <v>118102.87335314731</v>
      </c>
      <c r="Z114" s="373">
        <f t="shared" si="62"/>
        <v>117875.7524428528</v>
      </c>
      <c r="AA114" s="373">
        <f t="shared" si="62"/>
        <v>117648.63153255827</v>
      </c>
      <c r="AB114" s="373">
        <f t="shared" si="62"/>
        <v>117421.51062226377</v>
      </c>
      <c r="AC114" s="373">
        <f t="shared" si="62"/>
        <v>117194.38971196927</v>
      </c>
      <c r="AD114" s="373">
        <f t="shared" si="62"/>
        <v>116967.26880167474</v>
      </c>
      <c r="AE114" s="373">
        <f t="shared" si="62"/>
        <v>116740.14789138023</v>
      </c>
      <c r="AF114" s="373">
        <f t="shared" si="62"/>
        <v>116513.0269810857</v>
      </c>
      <c r="AG114" s="373">
        <f t="shared" si="62"/>
        <v>116285.9060707912</v>
      </c>
      <c r="AH114" s="373">
        <f t="shared" si="62"/>
        <v>116058.78516049669</v>
      </c>
      <c r="AI114" s="373">
        <f t="shared" si="62"/>
        <v>115831.66425020216</v>
      </c>
      <c r="AJ114" s="373">
        <f t="shared" si="62"/>
        <v>115604.54333990766</v>
      </c>
      <c r="AK114" s="373">
        <f t="shared" si="62"/>
        <v>115377.42242961316</v>
      </c>
      <c r="AL114" s="373">
        <f t="shared" si="62"/>
        <v>115150.30151931863</v>
      </c>
      <c r="AM114" s="373">
        <f t="shared" si="62"/>
        <v>114923.18060902412</v>
      </c>
      <c r="AN114" s="373">
        <f t="shared" si="62"/>
        <v>114696.05969872959</v>
      </c>
      <c r="AO114" s="373">
        <f t="shared" si="62"/>
        <v>114468.93878843509</v>
      </c>
      <c r="AP114" s="373">
        <f t="shared" si="62"/>
        <v>114241.81787814057</v>
      </c>
      <c r="AQ114" s="373">
        <f t="shared" si="62"/>
        <v>114014.69696784604</v>
      </c>
      <c r="AR114" s="373">
        <f t="shared" si="62"/>
        <v>113787.57605755155</v>
      </c>
      <c r="AS114" s="373">
        <f t="shared" si="62"/>
        <v>113560.45514725703</v>
      </c>
      <c r="AT114" s="373">
        <f t="shared" si="62"/>
        <v>113333.3342369625</v>
      </c>
      <c r="AU114" s="373">
        <f t="shared" si="62"/>
        <v>113106.213326668</v>
      </c>
      <c r="AV114" s="373">
        <f t="shared" si="62"/>
        <v>112879.09241637347</v>
      </c>
      <c r="AW114" s="373">
        <f t="shared" si="62"/>
        <v>112651.97150607897</v>
      </c>
      <c r="AX114" s="373">
        <f t="shared" si="62"/>
        <v>112424.85059578446</v>
      </c>
      <c r="AY114" s="374">
        <f t="shared" si="62"/>
        <v>112197.72968548993</v>
      </c>
      <c r="BA114" s="1"/>
      <c r="BB114" s="1"/>
      <c r="BC114" s="1"/>
      <c r="BD114" s="1"/>
      <c r="BE114" s="1"/>
      <c r="BF114" s="1"/>
      <c r="BG114" s="1"/>
    </row>
    <row r="115" spans="2:59" ht="15" customHeight="1">
      <c r="I115" s="58"/>
      <c r="L115" s="58"/>
      <c r="M115" s="59"/>
      <c r="N115" s="59"/>
      <c r="O115" s="58"/>
      <c r="V115" s="109"/>
      <c r="W115" s="474" t="s">
        <v>11</v>
      </c>
      <c r="X115" s="14" t="s">
        <v>92</v>
      </c>
      <c r="Y115" s="163">
        <f>Y$5*Y112</f>
        <v>44288577507.430244</v>
      </c>
      <c r="Z115" s="163">
        <f t="shared" ref="Z115:AY117" si="63">Z$5*Z112</f>
        <v>45439881224.024651</v>
      </c>
      <c r="AA115" s="163">
        <f t="shared" si="63"/>
        <v>46762971032.017677</v>
      </c>
      <c r="AB115" s="163">
        <f t="shared" si="63"/>
        <v>48107567472.426971</v>
      </c>
      <c r="AC115" s="163">
        <f t="shared" si="63"/>
        <v>49439880730.458603</v>
      </c>
      <c r="AD115" s="163">
        <f t="shared" si="63"/>
        <v>50749404160.445961</v>
      </c>
      <c r="AE115" s="163">
        <f t="shared" si="63"/>
        <v>52088164675.992897</v>
      </c>
      <c r="AF115" s="163">
        <f t="shared" si="63"/>
        <v>53458113763.851662</v>
      </c>
      <c r="AG115" s="163">
        <f t="shared" si="63"/>
        <v>54860683673.994453</v>
      </c>
      <c r="AH115" s="163">
        <f t="shared" si="63"/>
        <v>56297054392.470955</v>
      </c>
      <c r="AI115" s="163">
        <f t="shared" si="63"/>
        <v>57768275189.987282</v>
      </c>
      <c r="AJ115" s="163">
        <f t="shared" si="63"/>
        <v>59275325519.640892</v>
      </c>
      <c r="AK115" s="163">
        <f t="shared" si="63"/>
        <v>60819147899.881241</v>
      </c>
      <c r="AL115" s="163">
        <f t="shared" si="63"/>
        <v>62400666779.657944</v>
      </c>
      <c r="AM115" s="163">
        <f t="shared" si="63"/>
        <v>64020799921.271324</v>
      </c>
      <c r="AN115" s="163">
        <f t="shared" si="63"/>
        <v>65680465570.005699</v>
      </c>
      <c r="AO115" s="163">
        <f t="shared" si="63"/>
        <v>67380587141.670403</v>
      </c>
      <c r="AP115" s="163">
        <f t="shared" si="63"/>
        <v>69122096389.854172</v>
      </c>
      <c r="AQ115" s="163">
        <f t="shared" si="63"/>
        <v>70905935609.625046</v>
      </c>
      <c r="AR115" s="163">
        <f t="shared" si="63"/>
        <v>72733059211.541397</v>
      </c>
      <c r="AS115" s="163">
        <f t="shared" si="63"/>
        <v>74604434872.421539</v>
      </c>
      <c r="AT115" s="163">
        <f t="shared" si="63"/>
        <v>76521044394.012253</v>
      </c>
      <c r="AU115" s="163">
        <f t="shared" si="63"/>
        <v>78483884354.822205</v>
      </c>
      <c r="AV115" s="163">
        <f t="shared" si="63"/>
        <v>80493966611.692657</v>
      </c>
      <c r="AW115" s="163">
        <f t="shared" si="63"/>
        <v>82552318689.304764</v>
      </c>
      <c r="AX115" s="163">
        <f t="shared" si="63"/>
        <v>84659984083.790131</v>
      </c>
      <c r="AY115" s="185">
        <f t="shared" si="63"/>
        <v>86818022498.561157</v>
      </c>
      <c r="BA115" s="1"/>
      <c r="BB115" s="1"/>
      <c r="BC115" s="1"/>
      <c r="BD115" s="1"/>
      <c r="BE115" s="1"/>
      <c r="BF115" s="1"/>
      <c r="BG115" s="1"/>
    </row>
    <row r="116" spans="2:59" ht="15" customHeight="1">
      <c r="I116" s="58"/>
      <c r="L116" s="58"/>
      <c r="M116" s="59"/>
      <c r="N116" s="59"/>
      <c r="O116" s="58"/>
      <c r="V116" s="109"/>
      <c r="W116" s="474"/>
      <c r="X116" s="14" t="s">
        <v>240</v>
      </c>
      <c r="Y116" s="163">
        <f>Y$5*Y113</f>
        <v>44288577507.430244</v>
      </c>
      <c r="Z116" s="163">
        <f t="shared" si="63"/>
        <v>45518952943.091972</v>
      </c>
      <c r="AA116" s="163">
        <f t="shared" si="63"/>
        <v>46926605067.510735</v>
      </c>
      <c r="AB116" s="163">
        <f t="shared" si="63"/>
        <v>48361458074.80294</v>
      </c>
      <c r="AC116" s="163">
        <f t="shared" si="63"/>
        <v>49789691207.325058</v>
      </c>
      <c r="AD116" s="163">
        <f t="shared" si="63"/>
        <v>51200732853.572456</v>
      </c>
      <c r="AE116" s="163">
        <f t="shared" si="63"/>
        <v>52647139416.156563</v>
      </c>
      <c r="AF116" s="163">
        <f t="shared" si="63"/>
        <v>54131147570.231071</v>
      </c>
      <c r="AG116" s="163">
        <f t="shared" si="63"/>
        <v>55654487778.602089</v>
      </c>
      <c r="AH116" s="163">
        <f t="shared" si="63"/>
        <v>57218651281.272522</v>
      </c>
      <c r="AI116" s="163">
        <f t="shared" si="63"/>
        <v>58825011931.267532</v>
      </c>
      <c r="AJ116" s="163">
        <f t="shared" si="63"/>
        <v>60474887503.787338</v>
      </c>
      <c r="AK116" s="163">
        <f t="shared" si="63"/>
        <v>62169573058.842415</v>
      </c>
      <c r="AL116" s="163">
        <f t="shared" si="63"/>
        <v>63910360330.778694</v>
      </c>
      <c r="AM116" s="163">
        <f t="shared" si="63"/>
        <v>65698549669.624092</v>
      </c>
      <c r="AN116" s="163">
        <f t="shared" si="63"/>
        <v>67535457798.447266</v>
      </c>
      <c r="AO116" s="163">
        <f t="shared" si="63"/>
        <v>69422423115.660416</v>
      </c>
      <c r="AP116" s="163">
        <f t="shared" si="63"/>
        <v>71360809503.242752</v>
      </c>
      <c r="AQ116" s="163">
        <f t="shared" si="63"/>
        <v>73352009197.52095</v>
      </c>
      <c r="AR116" s="163">
        <f t="shared" si="63"/>
        <v>75397445056.694229</v>
      </c>
      <c r="AS116" s="163">
        <f t="shared" si="63"/>
        <v>77498572432.127548</v>
      </c>
      <c r="AT116" s="163">
        <f t="shared" si="63"/>
        <v>79656880775.29332</v>
      </c>
      <c r="AU116" s="163">
        <f t="shared" si="63"/>
        <v>81873895066.483368</v>
      </c>
      <c r="AV116" s="163">
        <f t="shared" si="63"/>
        <v>84151177122.80336</v>
      </c>
      <c r="AW116" s="163">
        <f t="shared" si="63"/>
        <v>86490326824.660294</v>
      </c>
      <c r="AX116" s="163">
        <f t="shared" si="63"/>
        <v>88892983287.979645</v>
      </c>
      <c r="AY116" s="185">
        <f t="shared" si="63"/>
        <v>91360826001.392838</v>
      </c>
      <c r="BA116" s="1"/>
      <c r="BB116" s="1"/>
      <c r="BC116" s="1"/>
      <c r="BD116" s="1"/>
      <c r="BE116" s="1"/>
      <c r="BF116" s="1"/>
      <c r="BG116" s="1"/>
    </row>
    <row r="117" spans="2:59" ht="15" customHeight="1" thickBot="1">
      <c r="I117" s="58"/>
      <c r="L117" s="58"/>
      <c r="M117" s="59"/>
      <c r="N117" s="59"/>
      <c r="O117" s="58"/>
      <c r="W117" s="474"/>
      <c r="X117" s="65" t="s">
        <v>241</v>
      </c>
      <c r="Y117" s="187">
        <f>Y$5*Y114</f>
        <v>44288577507.430244</v>
      </c>
      <c r="Z117" s="187">
        <f t="shared" si="63"/>
        <v>45598024662.159302</v>
      </c>
      <c r="AA117" s="187">
        <f t="shared" si="63"/>
        <v>47090239103.003799</v>
      </c>
      <c r="AB117" s="187">
        <f t="shared" si="63"/>
        <v>48615348677.178932</v>
      </c>
      <c r="AC117" s="187">
        <f t="shared" si="63"/>
        <v>50139501684.191521</v>
      </c>
      <c r="AD117" s="187">
        <f t="shared" si="63"/>
        <v>51652061546.698952</v>
      </c>
      <c r="AE117" s="187">
        <f t="shared" si="63"/>
        <v>53206114156.320244</v>
      </c>
      <c r="AF117" s="187">
        <f t="shared" si="63"/>
        <v>54804181376.610504</v>
      </c>
      <c r="AG117" s="187">
        <f t="shared" si="63"/>
        <v>56448291883.209732</v>
      </c>
      <c r="AH117" s="187">
        <f t="shared" si="63"/>
        <v>58140248170.074089</v>
      </c>
      <c r="AI117" s="187">
        <f t="shared" si="63"/>
        <v>59881748672.547783</v>
      </c>
      <c r="AJ117" s="187">
        <f t="shared" si="63"/>
        <v>61674449487.933792</v>
      </c>
      <c r="AK117" s="187">
        <f t="shared" si="63"/>
        <v>63519998217.803604</v>
      </c>
      <c r="AL117" s="187">
        <f t="shared" si="63"/>
        <v>65420053881.899452</v>
      </c>
      <c r="AM117" s="187">
        <f t="shared" si="63"/>
        <v>67376299417.976883</v>
      </c>
      <c r="AN117" s="187">
        <f t="shared" si="63"/>
        <v>69390450026.88884</v>
      </c>
      <c r="AO117" s="187">
        <f t="shared" si="63"/>
        <v>71464259089.650436</v>
      </c>
      <c r="AP117" s="187">
        <f t="shared" si="63"/>
        <v>73599522616.631348</v>
      </c>
      <c r="AQ117" s="187">
        <f t="shared" si="63"/>
        <v>75798082785.416885</v>
      </c>
      <c r="AR117" s="187">
        <f t="shared" si="63"/>
        <v>78061830901.847122</v>
      </c>
      <c r="AS117" s="187">
        <f t="shared" si="63"/>
        <v>80392709991.833557</v>
      </c>
      <c r="AT117" s="187">
        <f t="shared" si="63"/>
        <v>82792717156.574387</v>
      </c>
      <c r="AU117" s="187">
        <f t="shared" si="63"/>
        <v>85263905778.144531</v>
      </c>
      <c r="AV117" s="187">
        <f t="shared" si="63"/>
        <v>87808387633.914062</v>
      </c>
      <c r="AW117" s="187">
        <f t="shared" si="63"/>
        <v>90428334960.015823</v>
      </c>
      <c r="AX117" s="187">
        <f t="shared" si="63"/>
        <v>93125982492.169144</v>
      </c>
      <c r="AY117" s="188">
        <f t="shared" si="63"/>
        <v>95903629504.224518</v>
      </c>
      <c r="BA117" s="1"/>
      <c r="BB117" s="1"/>
      <c r="BC117" s="1"/>
      <c r="BD117" s="1"/>
      <c r="BE117" s="1"/>
      <c r="BF117" s="1"/>
      <c r="BG117" s="1"/>
    </row>
    <row r="118" spans="2:59" ht="15" customHeight="1">
      <c r="B118" s="107" t="s">
        <v>250</v>
      </c>
      <c r="BA118" s="1"/>
      <c r="BB118" s="1"/>
      <c r="BC118" s="1"/>
      <c r="BD118" s="1"/>
      <c r="BE118" s="1"/>
      <c r="BF118" s="1"/>
      <c r="BG118" s="1"/>
    </row>
    <row r="119" spans="2:59" ht="15" customHeight="1" thickBot="1">
      <c r="BA119" s="1"/>
      <c r="BB119" s="1"/>
      <c r="BC119" s="1"/>
      <c r="BD119" s="1"/>
      <c r="BE119" s="1"/>
      <c r="BF119" s="1"/>
      <c r="BG119" s="1"/>
    </row>
    <row r="120" spans="2:59" ht="15" customHeight="1" thickBot="1">
      <c r="B120" s="292" t="s">
        <v>228</v>
      </c>
      <c r="C120" s="382" t="s">
        <v>251</v>
      </c>
      <c r="D120" s="381"/>
      <c r="H120" s="52" t="s">
        <v>49</v>
      </c>
      <c r="J120" s="479" t="s">
        <v>46</v>
      </c>
      <c r="K120" s="480"/>
      <c r="L120" s="481"/>
      <c r="Y120" s="332">
        <v>2014</v>
      </c>
      <c r="Z120" s="333">
        <v>2015</v>
      </c>
      <c r="AA120" s="333">
        <v>2016</v>
      </c>
      <c r="AB120" s="333">
        <v>2017</v>
      </c>
      <c r="AC120" s="333">
        <v>2018</v>
      </c>
      <c r="AD120" s="333">
        <v>2019</v>
      </c>
      <c r="AE120" s="333">
        <v>2020</v>
      </c>
      <c r="AF120" s="333">
        <v>2021</v>
      </c>
      <c r="AG120" s="333">
        <v>2022</v>
      </c>
      <c r="AH120" s="333">
        <v>2023</v>
      </c>
      <c r="AI120" s="333">
        <v>2024</v>
      </c>
      <c r="AJ120" s="333">
        <v>2025</v>
      </c>
      <c r="AK120" s="333">
        <v>2026</v>
      </c>
      <c r="AL120" s="333">
        <v>2027</v>
      </c>
      <c r="AM120" s="333">
        <v>2028</v>
      </c>
      <c r="AN120" s="333">
        <v>2029</v>
      </c>
      <c r="AO120" s="333">
        <v>2030</v>
      </c>
      <c r="AP120" s="333">
        <v>2031</v>
      </c>
      <c r="AQ120" s="333">
        <v>2032</v>
      </c>
      <c r="AR120" s="333">
        <v>2033</v>
      </c>
      <c r="AS120" s="333">
        <v>2034</v>
      </c>
      <c r="AT120" s="333">
        <v>2035</v>
      </c>
      <c r="AU120" s="333">
        <v>2036</v>
      </c>
      <c r="AV120" s="333">
        <v>2037</v>
      </c>
      <c r="AW120" s="333">
        <v>2038</v>
      </c>
      <c r="AX120" s="333">
        <v>2039</v>
      </c>
      <c r="AY120" s="334">
        <v>2040</v>
      </c>
      <c r="AZ120" s="83"/>
      <c r="BA120" s="83"/>
      <c r="BB120" s="83"/>
      <c r="BC120" s="83"/>
      <c r="BD120" s="83"/>
      <c r="BE120" s="83"/>
      <c r="BF120" s="83"/>
      <c r="BG120" s="83"/>
    </row>
    <row r="121" spans="2:59" ht="15" customHeight="1">
      <c r="B121" s="354" t="s">
        <v>224</v>
      </c>
      <c r="C121" s="70">
        <v>60000</v>
      </c>
      <c r="D121" s="74" t="s">
        <v>39</v>
      </c>
      <c r="H121" s="51">
        <v>-0.47</v>
      </c>
      <c r="J121" s="54" t="s">
        <v>45</v>
      </c>
      <c r="K121" s="482" t="s">
        <v>47</v>
      </c>
      <c r="L121" s="483"/>
      <c r="V121" s="485" t="s">
        <v>102</v>
      </c>
      <c r="W121" s="299"/>
      <c r="X121" s="350" t="s">
        <v>57</v>
      </c>
      <c r="Y121" s="351">
        <f t="shared" ref="Y121:AX121" si="64">Z121-$AZ$121</f>
        <v>1.6653345369377348E-16</v>
      </c>
      <c r="Z121" s="351">
        <f t="shared" si="64"/>
        <v>-1.7038461538461371E-2</v>
      </c>
      <c r="AA121" s="351">
        <f t="shared" si="64"/>
        <v>-3.4076923076922908E-2</v>
      </c>
      <c r="AB121" s="351">
        <f t="shared" si="64"/>
        <v>-5.1115384615384445E-2</v>
      </c>
      <c r="AC121" s="351">
        <f t="shared" si="64"/>
        <v>-6.8153846153845982E-2</v>
      </c>
      <c r="AD121" s="351">
        <f t="shared" si="64"/>
        <v>-8.5192307692307512E-2</v>
      </c>
      <c r="AE121" s="351">
        <f t="shared" si="64"/>
        <v>-0.10223076923076904</v>
      </c>
      <c r="AF121" s="351">
        <f t="shared" si="64"/>
        <v>-0.11926923076923057</v>
      </c>
      <c r="AG121" s="351">
        <f t="shared" si="64"/>
        <v>-0.1363076923076921</v>
      </c>
      <c r="AH121" s="351">
        <f t="shared" si="64"/>
        <v>-0.15334615384615363</v>
      </c>
      <c r="AI121" s="351">
        <f t="shared" si="64"/>
        <v>-0.17038461538461516</v>
      </c>
      <c r="AJ121" s="351">
        <f t="shared" si="64"/>
        <v>-0.18742307692307669</v>
      </c>
      <c r="AK121" s="351">
        <f t="shared" si="64"/>
        <v>-0.20446153846153822</v>
      </c>
      <c r="AL121" s="351">
        <f t="shared" si="64"/>
        <v>-0.22149999999999975</v>
      </c>
      <c r="AM121" s="351">
        <f t="shared" si="64"/>
        <v>-0.23853846153846128</v>
      </c>
      <c r="AN121" s="351">
        <f t="shared" si="64"/>
        <v>-0.25557692307692281</v>
      </c>
      <c r="AO121" s="351">
        <f t="shared" si="64"/>
        <v>-0.27261538461538437</v>
      </c>
      <c r="AP121" s="351">
        <f t="shared" si="64"/>
        <v>-0.28965384615384593</v>
      </c>
      <c r="AQ121" s="351">
        <f t="shared" si="64"/>
        <v>-0.30669230769230749</v>
      </c>
      <c r="AR121" s="351">
        <f t="shared" si="64"/>
        <v>-0.32373076923076904</v>
      </c>
      <c r="AS121" s="351">
        <f t="shared" si="64"/>
        <v>-0.3407692307692306</v>
      </c>
      <c r="AT121" s="351">
        <f t="shared" si="64"/>
        <v>-0.35780769230769216</v>
      </c>
      <c r="AU121" s="351">
        <f t="shared" si="64"/>
        <v>-0.37484615384615372</v>
      </c>
      <c r="AV121" s="351">
        <f t="shared" si="64"/>
        <v>-0.39188461538461528</v>
      </c>
      <c r="AW121" s="351">
        <f t="shared" si="64"/>
        <v>-0.40892307692307683</v>
      </c>
      <c r="AX121" s="351">
        <f t="shared" si="64"/>
        <v>-0.42596153846153839</v>
      </c>
      <c r="AY121" s="352">
        <f>I129</f>
        <v>-0.44299999999999995</v>
      </c>
      <c r="AZ121" s="353">
        <f t="shared" ref="AZ121:AZ123" si="65">AY121/26</f>
        <v>-1.7038461538461537E-2</v>
      </c>
      <c r="BA121" s="84"/>
      <c r="BB121" s="84"/>
      <c r="BC121" s="84"/>
      <c r="BD121" s="84"/>
      <c r="BE121" s="84"/>
      <c r="BF121" s="84"/>
      <c r="BG121" s="84"/>
    </row>
    <row r="122" spans="2:59" ht="15" customHeight="1">
      <c r="B122" s="359" t="s">
        <v>232</v>
      </c>
      <c r="C122" s="71">
        <v>0.05</v>
      </c>
      <c r="D122" s="383"/>
      <c r="J122" s="53">
        <v>0</v>
      </c>
      <c r="K122" s="356">
        <v>0.05</v>
      </c>
      <c r="L122" s="357">
        <v>0.1</v>
      </c>
      <c r="V122" s="485"/>
      <c r="W122" s="299"/>
      <c r="X122" s="176" t="s">
        <v>231</v>
      </c>
      <c r="Y122" s="158">
        <f t="shared" ref="Y122:AX122" si="66">Z122-$AZ$122</f>
        <v>-4.8572257327350599E-17</v>
      </c>
      <c r="Z122" s="158">
        <f t="shared" si="66"/>
        <v>-1.6346153846153896E-2</v>
      </c>
      <c r="AA122" s="158">
        <f t="shared" si="66"/>
        <v>-3.2692307692307743E-2</v>
      </c>
      <c r="AB122" s="158">
        <f t="shared" si="66"/>
        <v>-4.9038461538461586E-2</v>
      </c>
      <c r="AC122" s="158">
        <f t="shared" si="66"/>
        <v>-6.538461538461543E-2</v>
      </c>
      <c r="AD122" s="158">
        <f t="shared" si="66"/>
        <v>-8.1730769230769273E-2</v>
      </c>
      <c r="AE122" s="158">
        <f t="shared" si="66"/>
        <v>-9.8076923076923117E-2</v>
      </c>
      <c r="AF122" s="158">
        <f t="shared" si="66"/>
        <v>-0.11442307692307696</v>
      </c>
      <c r="AG122" s="158">
        <f t="shared" si="66"/>
        <v>-0.1307692307692308</v>
      </c>
      <c r="AH122" s="158">
        <f t="shared" si="66"/>
        <v>-0.14711538461538465</v>
      </c>
      <c r="AI122" s="158">
        <f t="shared" si="66"/>
        <v>-0.16346153846153849</v>
      </c>
      <c r="AJ122" s="158">
        <f t="shared" si="66"/>
        <v>-0.17980769230769234</v>
      </c>
      <c r="AK122" s="158">
        <f t="shared" si="66"/>
        <v>-0.19615384615384618</v>
      </c>
      <c r="AL122" s="158">
        <f t="shared" si="66"/>
        <v>-0.21250000000000002</v>
      </c>
      <c r="AM122" s="158">
        <f t="shared" si="66"/>
        <v>-0.22884615384615387</v>
      </c>
      <c r="AN122" s="158">
        <f t="shared" si="66"/>
        <v>-0.24519230769230771</v>
      </c>
      <c r="AO122" s="158">
        <f t="shared" si="66"/>
        <v>-0.26153846153846155</v>
      </c>
      <c r="AP122" s="158">
        <f t="shared" si="66"/>
        <v>-0.2778846153846154</v>
      </c>
      <c r="AQ122" s="158">
        <f t="shared" si="66"/>
        <v>-0.29423076923076924</v>
      </c>
      <c r="AR122" s="158">
        <f t="shared" si="66"/>
        <v>-0.31057692307692308</v>
      </c>
      <c r="AS122" s="158">
        <f t="shared" si="66"/>
        <v>-0.32692307692307693</v>
      </c>
      <c r="AT122" s="158">
        <f t="shared" si="66"/>
        <v>-0.34326923076923077</v>
      </c>
      <c r="AU122" s="158">
        <f t="shared" si="66"/>
        <v>-0.35961538461538461</v>
      </c>
      <c r="AV122" s="158">
        <f t="shared" si="66"/>
        <v>-0.37596153846153846</v>
      </c>
      <c r="AW122" s="158">
        <f t="shared" si="66"/>
        <v>-0.3923076923076923</v>
      </c>
      <c r="AX122" s="158">
        <f t="shared" si="66"/>
        <v>-0.40865384615384615</v>
      </c>
      <c r="AY122" s="259">
        <f>L129</f>
        <v>-0.42499999999999999</v>
      </c>
      <c r="AZ122" s="358">
        <f t="shared" si="65"/>
        <v>-1.6346153846153847E-2</v>
      </c>
      <c r="BA122" s="84"/>
      <c r="BB122" s="84"/>
      <c r="BC122" s="84"/>
      <c r="BD122" s="84"/>
      <c r="BE122" s="84"/>
      <c r="BF122" s="84"/>
      <c r="BG122" s="84"/>
    </row>
    <row r="123" spans="2:59" ht="15" customHeight="1" thickBot="1">
      <c r="B123" s="354" t="s">
        <v>225</v>
      </c>
      <c r="C123" s="70">
        <f>C121*C122</f>
        <v>3000</v>
      </c>
      <c r="D123" s="74" t="s">
        <v>39</v>
      </c>
      <c r="G123" s="48"/>
      <c r="H123" s="18"/>
      <c r="I123" s="360" t="s">
        <v>48</v>
      </c>
      <c r="J123" s="361">
        <f>(I129)</f>
        <v>-0.44299999999999995</v>
      </c>
      <c r="K123" s="362">
        <f>L129</f>
        <v>-0.42499999999999999</v>
      </c>
      <c r="L123" s="363">
        <f>O129</f>
        <v>-0.40700000000000003</v>
      </c>
      <c r="M123" s="18"/>
      <c r="N123" s="18"/>
      <c r="O123" s="18"/>
      <c r="V123" s="485"/>
      <c r="W123" s="299"/>
      <c r="X123" s="176" t="s">
        <v>233</v>
      </c>
      <c r="Y123" s="158">
        <f t="shared" ref="Y123:AX123" si="67">Z123-$AZ$123</f>
        <v>-2.2898349882893854E-16</v>
      </c>
      <c r="Z123" s="158">
        <f t="shared" si="67"/>
        <v>-1.5653846153846383E-2</v>
      </c>
      <c r="AA123" s="158">
        <f t="shared" si="67"/>
        <v>-3.1307692307692536E-2</v>
      </c>
      <c r="AB123" s="158">
        <f t="shared" si="67"/>
        <v>-4.6961538461538693E-2</v>
      </c>
      <c r="AC123" s="158">
        <f t="shared" si="67"/>
        <v>-6.261538461538485E-2</v>
      </c>
      <c r="AD123" s="158">
        <f t="shared" si="67"/>
        <v>-7.8269230769231007E-2</v>
      </c>
      <c r="AE123" s="158">
        <f t="shared" si="67"/>
        <v>-9.3923076923077164E-2</v>
      </c>
      <c r="AF123" s="158">
        <f t="shared" si="67"/>
        <v>-0.10957692307692332</v>
      </c>
      <c r="AG123" s="158">
        <f t="shared" si="67"/>
        <v>-0.12523076923076948</v>
      </c>
      <c r="AH123" s="158">
        <f t="shared" si="67"/>
        <v>-0.14088461538461564</v>
      </c>
      <c r="AI123" s="158">
        <f t="shared" si="67"/>
        <v>-0.15653846153846179</v>
      </c>
      <c r="AJ123" s="158">
        <f t="shared" si="67"/>
        <v>-0.17219230769230795</v>
      </c>
      <c r="AK123" s="158">
        <f t="shared" si="67"/>
        <v>-0.18784615384615411</v>
      </c>
      <c r="AL123" s="158">
        <f t="shared" si="67"/>
        <v>-0.20350000000000026</v>
      </c>
      <c r="AM123" s="158">
        <f t="shared" si="67"/>
        <v>-0.21915384615384642</v>
      </c>
      <c r="AN123" s="158">
        <f t="shared" si="67"/>
        <v>-0.23480769230769258</v>
      </c>
      <c r="AO123" s="158">
        <f t="shared" si="67"/>
        <v>-0.25046153846153874</v>
      </c>
      <c r="AP123" s="158">
        <f t="shared" si="67"/>
        <v>-0.26611538461538486</v>
      </c>
      <c r="AQ123" s="158">
        <f t="shared" si="67"/>
        <v>-0.28176923076923099</v>
      </c>
      <c r="AR123" s="158">
        <f t="shared" si="67"/>
        <v>-0.29742307692307712</v>
      </c>
      <c r="AS123" s="158">
        <f t="shared" si="67"/>
        <v>-0.31307692307692325</v>
      </c>
      <c r="AT123" s="158">
        <f t="shared" si="67"/>
        <v>-0.32873076923076938</v>
      </c>
      <c r="AU123" s="158">
        <f t="shared" si="67"/>
        <v>-0.34438461538461551</v>
      </c>
      <c r="AV123" s="158">
        <f t="shared" si="67"/>
        <v>-0.36003846153846164</v>
      </c>
      <c r="AW123" s="158">
        <f t="shared" si="67"/>
        <v>-0.37569230769230777</v>
      </c>
      <c r="AX123" s="158">
        <f t="shared" si="67"/>
        <v>-0.3913461538461539</v>
      </c>
      <c r="AY123" s="259">
        <f>O129</f>
        <v>-0.40700000000000003</v>
      </c>
      <c r="AZ123" s="364">
        <f t="shared" si="65"/>
        <v>-1.5653846153846154E-2</v>
      </c>
      <c r="BA123" s="84"/>
      <c r="BB123" s="84"/>
      <c r="BC123" s="84"/>
      <c r="BD123" s="84"/>
      <c r="BE123" s="84"/>
      <c r="BF123" s="84"/>
      <c r="BG123" s="84"/>
    </row>
    <row r="124" spans="2:59" ht="15" customHeight="1">
      <c r="B124" s="359" t="s">
        <v>234</v>
      </c>
      <c r="C124" s="72" t="str">
        <f>+[3]Pacifico!C7</f>
        <v>N.D</v>
      </c>
      <c r="D124" s="75" t="s">
        <v>11</v>
      </c>
      <c r="H124" s="365" t="s">
        <v>50</v>
      </c>
      <c r="I124" s="366" t="s">
        <v>51</v>
      </c>
      <c r="J124" s="18"/>
      <c r="K124" s="365" t="s">
        <v>180</v>
      </c>
      <c r="L124" s="366" t="s">
        <v>50</v>
      </c>
      <c r="M124" s="18"/>
      <c r="N124" s="365" t="s">
        <v>50</v>
      </c>
      <c r="O124" s="366" t="s">
        <v>51</v>
      </c>
      <c r="V124" s="485" t="s">
        <v>149</v>
      </c>
      <c r="W124" s="474" t="s">
        <v>102</v>
      </c>
      <c r="X124" s="14" t="s">
        <v>61</v>
      </c>
      <c r="Y124" s="103">
        <f t="shared" ref="Y124:AY125" si="68">$L$11+($L$11*Y121)</f>
        <v>45.900000000000006</v>
      </c>
      <c r="Z124" s="103">
        <f t="shared" si="68"/>
        <v>45.11793461538462</v>
      </c>
      <c r="AA124" s="103">
        <f t="shared" si="68"/>
        <v>44.335869230769234</v>
      </c>
      <c r="AB124" s="103">
        <f t="shared" si="68"/>
        <v>43.553803846153855</v>
      </c>
      <c r="AC124" s="103">
        <f t="shared" si="68"/>
        <v>42.771738461538469</v>
      </c>
      <c r="AD124" s="103">
        <f t="shared" si="68"/>
        <v>41.989673076923083</v>
      </c>
      <c r="AE124" s="103">
        <f t="shared" si="68"/>
        <v>41.207607692307697</v>
      </c>
      <c r="AF124" s="103">
        <f t="shared" si="68"/>
        <v>40.425542307692318</v>
      </c>
      <c r="AG124" s="103">
        <f t="shared" si="68"/>
        <v>39.643476923076932</v>
      </c>
      <c r="AH124" s="103">
        <f t="shared" si="68"/>
        <v>38.861411538461546</v>
      </c>
      <c r="AI124" s="103">
        <f t="shared" si="68"/>
        <v>38.07934615384616</v>
      </c>
      <c r="AJ124" s="103">
        <f t="shared" si="68"/>
        <v>37.297280769230781</v>
      </c>
      <c r="AK124" s="103">
        <f t="shared" si="68"/>
        <v>36.515215384615395</v>
      </c>
      <c r="AL124" s="103">
        <f t="shared" si="68"/>
        <v>35.733150000000009</v>
      </c>
      <c r="AM124" s="103">
        <f t="shared" si="68"/>
        <v>34.95108461538463</v>
      </c>
      <c r="AN124" s="103">
        <f t="shared" si="68"/>
        <v>34.169019230769244</v>
      </c>
      <c r="AO124" s="103">
        <f t="shared" si="68"/>
        <v>33.386953846153858</v>
      </c>
      <c r="AP124" s="103">
        <f t="shared" si="68"/>
        <v>32.604888461538472</v>
      </c>
      <c r="AQ124" s="103">
        <f t="shared" si="68"/>
        <v>31.822823076923086</v>
      </c>
      <c r="AR124" s="103">
        <f t="shared" si="68"/>
        <v>31.0407576923077</v>
      </c>
      <c r="AS124" s="103">
        <f t="shared" si="68"/>
        <v>30.258692307692314</v>
      </c>
      <c r="AT124" s="103">
        <f t="shared" si="68"/>
        <v>29.476626923076928</v>
      </c>
      <c r="AU124" s="103">
        <f t="shared" si="68"/>
        <v>28.694561538461542</v>
      </c>
      <c r="AV124" s="103">
        <f t="shared" si="68"/>
        <v>27.912496153846156</v>
      </c>
      <c r="AW124" s="103">
        <f t="shared" si="68"/>
        <v>27.130430769230774</v>
      </c>
      <c r="AX124" s="103">
        <f t="shared" si="68"/>
        <v>26.348365384615388</v>
      </c>
      <c r="AY124" s="367">
        <f t="shared" si="68"/>
        <v>25.566300000000002</v>
      </c>
      <c r="BA124" s="1"/>
      <c r="BB124" s="1"/>
      <c r="BC124" s="1"/>
      <c r="BD124" s="1"/>
      <c r="BE124" s="1"/>
      <c r="BF124" s="1"/>
      <c r="BG124" s="1"/>
    </row>
    <row r="125" spans="2:59" ht="15" customHeight="1" thickBot="1">
      <c r="B125" s="354" t="s">
        <v>236</v>
      </c>
      <c r="C125" s="379" t="e">
        <f>+C123*C124</f>
        <v>#VALUE!</v>
      </c>
      <c r="D125" s="384" t="s">
        <v>11</v>
      </c>
      <c r="H125" s="369">
        <v>-0.3</v>
      </c>
      <c r="I125" s="370">
        <v>-0.28999999999999998</v>
      </c>
      <c r="J125" s="18"/>
      <c r="K125" s="369">
        <v>0</v>
      </c>
      <c r="L125" s="370">
        <f>O129</f>
        <v>-0.40700000000000003</v>
      </c>
      <c r="M125" s="18"/>
      <c r="N125" s="369">
        <v>-0.3</v>
      </c>
      <c r="O125" s="370">
        <v>-0.22</v>
      </c>
      <c r="V125" s="485"/>
      <c r="W125" s="474"/>
      <c r="X125" s="14" t="s">
        <v>235</v>
      </c>
      <c r="Y125" s="103">
        <f t="shared" si="68"/>
        <v>45.9</v>
      </c>
      <c r="Z125" s="103">
        <f t="shared" si="68"/>
        <v>45.149711538461531</v>
      </c>
      <c r="AA125" s="103">
        <f t="shared" si="68"/>
        <v>44.399423076923071</v>
      </c>
      <c r="AB125" s="103">
        <f t="shared" si="68"/>
        <v>43.649134615384611</v>
      </c>
      <c r="AC125" s="103">
        <f t="shared" si="68"/>
        <v>42.898846153846151</v>
      </c>
      <c r="AD125" s="103">
        <f t="shared" si="68"/>
        <v>42.148557692307691</v>
      </c>
      <c r="AE125" s="103">
        <f t="shared" si="68"/>
        <v>41.39826923076923</v>
      </c>
      <c r="AF125" s="103">
        <f t="shared" si="68"/>
        <v>40.64798076923077</v>
      </c>
      <c r="AG125" s="103">
        <f t="shared" si="68"/>
        <v>39.897692307692303</v>
      </c>
      <c r="AH125" s="103">
        <f t="shared" si="68"/>
        <v>39.147403846153843</v>
      </c>
      <c r="AI125" s="103">
        <f t="shared" si="68"/>
        <v>38.397115384615383</v>
      </c>
      <c r="AJ125" s="103">
        <f t="shared" si="68"/>
        <v>37.646826923076922</v>
      </c>
      <c r="AK125" s="103">
        <f t="shared" si="68"/>
        <v>36.896538461538455</v>
      </c>
      <c r="AL125" s="103">
        <f t="shared" si="68"/>
        <v>36.146249999999995</v>
      </c>
      <c r="AM125" s="103">
        <f t="shared" si="68"/>
        <v>35.395961538461535</v>
      </c>
      <c r="AN125" s="103">
        <f t="shared" si="68"/>
        <v>34.645673076923075</v>
      </c>
      <c r="AO125" s="103">
        <f t="shared" si="68"/>
        <v>33.895384615384614</v>
      </c>
      <c r="AP125" s="103">
        <f t="shared" si="68"/>
        <v>33.145096153846154</v>
      </c>
      <c r="AQ125" s="103">
        <f t="shared" si="68"/>
        <v>32.394807692307694</v>
      </c>
      <c r="AR125" s="103">
        <f t="shared" si="68"/>
        <v>31.64451923076923</v>
      </c>
      <c r="AS125" s="103">
        <f t="shared" si="68"/>
        <v>30.894230769230766</v>
      </c>
      <c r="AT125" s="103">
        <f t="shared" si="68"/>
        <v>30.143942307692306</v>
      </c>
      <c r="AU125" s="103">
        <f t="shared" si="68"/>
        <v>29.393653846153846</v>
      </c>
      <c r="AV125" s="103">
        <f t="shared" si="68"/>
        <v>28.643365384615382</v>
      </c>
      <c r="AW125" s="103">
        <f t="shared" si="68"/>
        <v>27.893076923076922</v>
      </c>
      <c r="AX125" s="103">
        <f t="shared" si="68"/>
        <v>27.142788461538462</v>
      </c>
      <c r="AY125" s="367">
        <f t="shared" si="68"/>
        <v>26.392499999999998</v>
      </c>
      <c r="BA125" s="1"/>
      <c r="BB125" s="1"/>
      <c r="BC125" s="1"/>
      <c r="BD125" s="1"/>
      <c r="BE125" s="1"/>
      <c r="BF125" s="1"/>
      <c r="BG125" s="1"/>
    </row>
    <row r="126" spans="2:59" ht="15" customHeight="1">
      <c r="B126" s="45"/>
      <c r="C126" s="80"/>
      <c r="D126" s="79"/>
      <c r="E126" s="1"/>
      <c r="H126" s="369"/>
      <c r="I126" s="370"/>
      <c r="J126" s="18"/>
      <c r="K126" s="369"/>
      <c r="L126" s="370"/>
      <c r="M126" s="18"/>
      <c r="N126" s="369"/>
      <c r="O126" s="370"/>
      <c r="V126" s="485"/>
      <c r="W126" s="474"/>
      <c r="X126" s="371" t="s">
        <v>93</v>
      </c>
      <c r="Y126" s="121">
        <f>Y125-Y124</f>
        <v>0</v>
      </c>
      <c r="Z126" s="121">
        <f t="shared" ref="Z126:AY126" si="69">Z125-Z124</f>
        <v>3.1776923076911601E-2</v>
      </c>
      <c r="AA126" s="121">
        <f t="shared" si="69"/>
        <v>6.3553846153837412E-2</v>
      </c>
      <c r="AB126" s="121">
        <f t="shared" si="69"/>
        <v>9.5330769230756118E-2</v>
      </c>
      <c r="AC126" s="121">
        <f t="shared" si="69"/>
        <v>0.12710769230768193</v>
      </c>
      <c r="AD126" s="121">
        <f t="shared" si="69"/>
        <v>0.15888461538460774</v>
      </c>
      <c r="AE126" s="121">
        <f t="shared" si="69"/>
        <v>0.19066153846153355</v>
      </c>
      <c r="AF126" s="121">
        <f t="shared" si="69"/>
        <v>0.22243846153845226</v>
      </c>
      <c r="AG126" s="121">
        <f t="shared" si="69"/>
        <v>0.25421538461537097</v>
      </c>
      <c r="AH126" s="121">
        <f t="shared" si="69"/>
        <v>0.28599230769229678</v>
      </c>
      <c r="AI126" s="121">
        <f t="shared" si="69"/>
        <v>0.31776923076922259</v>
      </c>
      <c r="AJ126" s="121">
        <f t="shared" si="69"/>
        <v>0.34954615384614129</v>
      </c>
      <c r="AK126" s="121">
        <f t="shared" si="69"/>
        <v>0.38132307692306</v>
      </c>
      <c r="AL126" s="121">
        <f t="shared" si="69"/>
        <v>0.41309999999998581</v>
      </c>
      <c r="AM126" s="121">
        <f t="shared" si="69"/>
        <v>0.44487692307690452</v>
      </c>
      <c r="AN126" s="121">
        <f t="shared" si="69"/>
        <v>0.47665384615383033</v>
      </c>
      <c r="AO126" s="121">
        <f t="shared" si="69"/>
        <v>0.50843076923075614</v>
      </c>
      <c r="AP126" s="121">
        <f t="shared" si="69"/>
        <v>0.54020769230768195</v>
      </c>
      <c r="AQ126" s="121">
        <f t="shared" si="69"/>
        <v>0.57198461538460776</v>
      </c>
      <c r="AR126" s="121">
        <f t="shared" si="69"/>
        <v>0.60376153846153002</v>
      </c>
      <c r="AS126" s="121">
        <f t="shared" si="69"/>
        <v>0.63553846153845228</v>
      </c>
      <c r="AT126" s="121">
        <f t="shared" si="69"/>
        <v>0.66731538461537809</v>
      </c>
      <c r="AU126" s="121">
        <f t="shared" si="69"/>
        <v>0.6990923076923039</v>
      </c>
      <c r="AV126" s="121">
        <f t="shared" si="69"/>
        <v>0.73086923076922616</v>
      </c>
      <c r="AW126" s="121">
        <f t="shared" si="69"/>
        <v>0.76264615384614842</v>
      </c>
      <c r="AX126" s="121">
        <f t="shared" si="69"/>
        <v>0.79442307692307423</v>
      </c>
      <c r="AY126" s="372">
        <f t="shared" si="69"/>
        <v>0.82619999999999649</v>
      </c>
      <c r="BA126" s="1"/>
      <c r="BB126" s="1"/>
      <c r="BC126" s="1"/>
      <c r="BD126" s="1"/>
      <c r="BE126" s="1"/>
      <c r="BF126" s="1"/>
      <c r="BG126" s="1"/>
    </row>
    <row r="127" spans="2:59" ht="15" customHeight="1">
      <c r="B127" s="1"/>
      <c r="C127" s="1"/>
      <c r="D127" s="1"/>
      <c r="E127" s="1"/>
      <c r="H127" s="369">
        <v>-0.2</v>
      </c>
      <c r="I127" s="370">
        <v>-0.2</v>
      </c>
      <c r="J127" s="18"/>
      <c r="K127" s="369">
        <v>0.1</v>
      </c>
      <c r="L127" s="370">
        <f>I129</f>
        <v>-0.44299999999999995</v>
      </c>
      <c r="M127" s="18"/>
      <c r="N127" s="369">
        <v>-0.2</v>
      </c>
      <c r="O127" s="370">
        <v>-0.11</v>
      </c>
      <c r="V127" s="485" t="s">
        <v>11</v>
      </c>
      <c r="W127" s="474"/>
      <c r="X127" s="14" t="s">
        <v>237</v>
      </c>
      <c r="Y127" s="103">
        <f t="shared" ref="Y127:AY127" si="70">$L$11+($L$11*Y123)</f>
        <v>45.899999999999991</v>
      </c>
      <c r="Z127" s="103">
        <f t="shared" si="70"/>
        <v>45.18148846153845</v>
      </c>
      <c r="AA127" s="103">
        <f t="shared" si="70"/>
        <v>44.462976923076909</v>
      </c>
      <c r="AB127" s="103">
        <f t="shared" si="70"/>
        <v>43.744465384615374</v>
      </c>
      <c r="AC127" s="103">
        <f t="shared" si="70"/>
        <v>43.025953846153833</v>
      </c>
      <c r="AD127" s="103">
        <f t="shared" si="70"/>
        <v>42.307442307692298</v>
      </c>
      <c r="AE127" s="103">
        <f t="shared" si="70"/>
        <v>41.588930769230757</v>
      </c>
      <c r="AF127" s="103">
        <f t="shared" si="70"/>
        <v>40.870419230769215</v>
      </c>
      <c r="AG127" s="103">
        <f t="shared" si="70"/>
        <v>40.151907692307681</v>
      </c>
      <c r="AH127" s="103">
        <f t="shared" si="70"/>
        <v>39.433396153846139</v>
      </c>
      <c r="AI127" s="103">
        <f t="shared" si="70"/>
        <v>38.714884615384605</v>
      </c>
      <c r="AJ127" s="103">
        <f t="shared" si="70"/>
        <v>37.996373076923064</v>
      </c>
      <c r="AK127" s="103">
        <f t="shared" si="70"/>
        <v>37.277861538461522</v>
      </c>
      <c r="AL127" s="103">
        <f t="shared" si="70"/>
        <v>36.559349999999988</v>
      </c>
      <c r="AM127" s="103">
        <f t="shared" si="70"/>
        <v>35.840838461538446</v>
      </c>
      <c r="AN127" s="103">
        <f t="shared" si="70"/>
        <v>35.122326923076912</v>
      </c>
      <c r="AO127" s="103">
        <f t="shared" si="70"/>
        <v>34.40381538461537</v>
      </c>
      <c r="AP127" s="103">
        <f t="shared" si="70"/>
        <v>33.685303846153836</v>
      </c>
      <c r="AQ127" s="103">
        <f t="shared" si="70"/>
        <v>32.966792307692295</v>
      </c>
      <c r="AR127" s="103">
        <f t="shared" si="70"/>
        <v>32.24828076923076</v>
      </c>
      <c r="AS127" s="103">
        <f t="shared" si="70"/>
        <v>31.529769230769222</v>
      </c>
      <c r="AT127" s="103">
        <f t="shared" si="70"/>
        <v>30.811257692307684</v>
      </c>
      <c r="AU127" s="103">
        <f t="shared" si="70"/>
        <v>30.092746153846146</v>
      </c>
      <c r="AV127" s="103">
        <f t="shared" si="70"/>
        <v>29.374234615384609</v>
      </c>
      <c r="AW127" s="103">
        <f t="shared" si="70"/>
        <v>28.655723076923074</v>
      </c>
      <c r="AX127" s="103">
        <f t="shared" si="70"/>
        <v>27.937211538461536</v>
      </c>
      <c r="AY127" s="367">
        <f t="shared" si="70"/>
        <v>27.218699999999998</v>
      </c>
      <c r="BA127" s="1"/>
      <c r="BB127" s="1"/>
      <c r="BC127" s="1"/>
      <c r="BD127" s="1"/>
      <c r="BE127" s="1"/>
      <c r="BF127" s="1"/>
      <c r="BG127" s="1"/>
    </row>
    <row r="128" spans="2:59" ht="15" customHeight="1" thickBot="1">
      <c r="H128" s="369"/>
      <c r="I128" s="370"/>
      <c r="J128" s="18"/>
      <c r="K128" s="369"/>
      <c r="L128" s="370"/>
      <c r="M128" s="18"/>
      <c r="N128" s="369"/>
      <c r="O128" s="370"/>
      <c r="V128" s="485"/>
      <c r="W128" s="474" t="s">
        <v>163</v>
      </c>
      <c r="X128" s="14" t="s">
        <v>90</v>
      </c>
      <c r="Y128" s="133">
        <f t="shared" ref="Y128:AY129" si="71">Y124*$S$14</f>
        <v>299498.44679057802</v>
      </c>
      <c r="Z128" s="373">
        <f t="shared" si="71"/>
        <v>294395.45402410778</v>
      </c>
      <c r="AA128" s="373">
        <f t="shared" si="71"/>
        <v>289292.46125763754</v>
      </c>
      <c r="AB128" s="373">
        <f t="shared" si="71"/>
        <v>284189.4684911673</v>
      </c>
      <c r="AC128" s="373">
        <f t="shared" si="71"/>
        <v>279086.47572469705</v>
      </c>
      <c r="AD128" s="373">
        <f t="shared" si="71"/>
        <v>273983.48295822681</v>
      </c>
      <c r="AE128" s="373">
        <f t="shared" si="71"/>
        <v>268880.49019175657</v>
      </c>
      <c r="AF128" s="373">
        <f t="shared" si="71"/>
        <v>263777.49742528639</v>
      </c>
      <c r="AG128" s="373">
        <f t="shared" si="71"/>
        <v>258674.50465881615</v>
      </c>
      <c r="AH128" s="373">
        <f t="shared" si="71"/>
        <v>253571.51189234591</v>
      </c>
      <c r="AI128" s="373">
        <f t="shared" si="71"/>
        <v>248468.51912587567</v>
      </c>
      <c r="AJ128" s="373">
        <f t="shared" si="71"/>
        <v>243365.52635940548</v>
      </c>
      <c r="AK128" s="373">
        <f t="shared" si="71"/>
        <v>238262.53359293524</v>
      </c>
      <c r="AL128" s="373">
        <f t="shared" si="71"/>
        <v>233159.540826465</v>
      </c>
      <c r="AM128" s="373">
        <f t="shared" si="71"/>
        <v>228056.54805999479</v>
      </c>
      <c r="AN128" s="373">
        <f t="shared" si="71"/>
        <v>222953.55529352455</v>
      </c>
      <c r="AO128" s="373">
        <f t="shared" si="71"/>
        <v>217850.56252705431</v>
      </c>
      <c r="AP128" s="373">
        <f t="shared" si="71"/>
        <v>212747.56976058407</v>
      </c>
      <c r="AQ128" s="373">
        <f t="shared" si="71"/>
        <v>207644.57699411383</v>
      </c>
      <c r="AR128" s="373">
        <f t="shared" si="71"/>
        <v>202541.58422764359</v>
      </c>
      <c r="AS128" s="373">
        <f t="shared" si="71"/>
        <v>197438.59146117335</v>
      </c>
      <c r="AT128" s="373">
        <f t="shared" si="71"/>
        <v>192335.59869470311</v>
      </c>
      <c r="AU128" s="373">
        <f t="shared" si="71"/>
        <v>187232.60592823286</v>
      </c>
      <c r="AV128" s="373">
        <f t="shared" si="71"/>
        <v>182129.61316176262</v>
      </c>
      <c r="AW128" s="373">
        <f t="shared" si="71"/>
        <v>177026.62039529241</v>
      </c>
      <c r="AX128" s="373">
        <f t="shared" si="71"/>
        <v>171923.62762882217</v>
      </c>
      <c r="AY128" s="374">
        <f t="shared" si="71"/>
        <v>166820.63486235193</v>
      </c>
      <c r="BA128" s="1"/>
      <c r="BB128" s="1"/>
      <c r="BC128" s="1"/>
      <c r="BD128" s="1"/>
      <c r="BE128" s="1"/>
      <c r="BF128" s="1"/>
      <c r="BG128" s="1"/>
    </row>
    <row r="129" spans="2:59" ht="15" customHeight="1" thickBot="1">
      <c r="G129" s="108" t="s">
        <v>52</v>
      </c>
      <c r="H129" s="375">
        <v>-0.47</v>
      </c>
      <c r="I129" s="376">
        <f>I125 + (H129-H125)/(H127-H125)*(I127-I125)</f>
        <v>-0.44299999999999995</v>
      </c>
      <c r="J129" s="87" t="s">
        <v>52</v>
      </c>
      <c r="K129" s="375">
        <v>0.05</v>
      </c>
      <c r="L129" s="376">
        <f>L125 + (K129-K125)/(K127-K125)*(L127-L125)</f>
        <v>-0.42499999999999999</v>
      </c>
      <c r="M129" s="87" t="s">
        <v>52</v>
      </c>
      <c r="N129" s="375">
        <v>-0.47</v>
      </c>
      <c r="O129" s="376">
        <f>O125 + (N129-N125)/(N127-N125)*(O127-O125)</f>
        <v>-0.40700000000000003</v>
      </c>
      <c r="V129" s="485"/>
      <c r="W129" s="474"/>
      <c r="X129" s="14" t="s">
        <v>238</v>
      </c>
      <c r="Y129" s="133">
        <f t="shared" si="71"/>
        <v>299498.44679057796</v>
      </c>
      <c r="Z129" s="373">
        <f t="shared" si="71"/>
        <v>294602.79910265503</v>
      </c>
      <c r="AA129" s="373">
        <f t="shared" si="71"/>
        <v>289707.1514147321</v>
      </c>
      <c r="AB129" s="373">
        <f t="shared" si="71"/>
        <v>284811.50372680923</v>
      </c>
      <c r="AC129" s="373">
        <f t="shared" si="71"/>
        <v>279915.8560388863</v>
      </c>
      <c r="AD129" s="373">
        <f t="shared" si="71"/>
        <v>275020.20835096342</v>
      </c>
      <c r="AE129" s="373">
        <f t="shared" si="71"/>
        <v>270124.56066304049</v>
      </c>
      <c r="AF129" s="373">
        <f t="shared" si="71"/>
        <v>265228.91297511762</v>
      </c>
      <c r="AG129" s="373">
        <f t="shared" si="71"/>
        <v>260333.26528719466</v>
      </c>
      <c r="AH129" s="373">
        <f t="shared" si="71"/>
        <v>255437.61759927176</v>
      </c>
      <c r="AI129" s="373">
        <f t="shared" si="71"/>
        <v>250541.96991134886</v>
      </c>
      <c r="AJ129" s="373">
        <f t="shared" si="71"/>
        <v>245646.32222342596</v>
      </c>
      <c r="AK129" s="373">
        <f t="shared" si="71"/>
        <v>240750.674535503</v>
      </c>
      <c r="AL129" s="373">
        <f t="shared" si="71"/>
        <v>235855.0268475801</v>
      </c>
      <c r="AM129" s="373">
        <f t="shared" si="71"/>
        <v>230959.3791596572</v>
      </c>
      <c r="AN129" s="373">
        <f t="shared" si="71"/>
        <v>226063.7314717343</v>
      </c>
      <c r="AO129" s="373">
        <f t="shared" si="71"/>
        <v>221168.08378381139</v>
      </c>
      <c r="AP129" s="373">
        <f t="shared" si="71"/>
        <v>216272.43609588852</v>
      </c>
      <c r="AQ129" s="373">
        <f t="shared" si="71"/>
        <v>211376.78840796562</v>
      </c>
      <c r="AR129" s="373">
        <f t="shared" si="71"/>
        <v>206481.14072004269</v>
      </c>
      <c r="AS129" s="373">
        <f t="shared" si="71"/>
        <v>201585.49303211976</v>
      </c>
      <c r="AT129" s="373">
        <f t="shared" si="71"/>
        <v>196689.84534419686</v>
      </c>
      <c r="AU129" s="373">
        <f t="shared" si="71"/>
        <v>191794.19765627396</v>
      </c>
      <c r="AV129" s="373">
        <f t="shared" si="71"/>
        <v>186898.54996835103</v>
      </c>
      <c r="AW129" s="373">
        <f t="shared" si="71"/>
        <v>182002.90228042813</v>
      </c>
      <c r="AX129" s="373">
        <f t="shared" si="71"/>
        <v>177107.25459250523</v>
      </c>
      <c r="AY129" s="374">
        <f t="shared" si="71"/>
        <v>172211.60690458232</v>
      </c>
      <c r="BA129" s="1"/>
      <c r="BB129" s="1"/>
      <c r="BC129" s="1"/>
      <c r="BD129" s="1"/>
      <c r="BE129" s="1"/>
      <c r="BF129" s="1"/>
      <c r="BG129" s="1"/>
    </row>
    <row r="130" spans="2:59" ht="15" customHeight="1">
      <c r="I130" s="58" t="s">
        <v>53</v>
      </c>
      <c r="L130" s="58" t="s">
        <v>54</v>
      </c>
      <c r="M130" s="59"/>
      <c r="N130" s="59"/>
      <c r="O130" s="58" t="s">
        <v>54</v>
      </c>
      <c r="W130" s="474"/>
      <c r="X130" s="14" t="s">
        <v>239</v>
      </c>
      <c r="Y130" s="373">
        <f>Y127*$S$14</f>
        <v>299498.4467905779</v>
      </c>
      <c r="Z130" s="373">
        <f t="shared" ref="Z130:AY130" si="72">Z127*$S$14</f>
        <v>294810.14418120228</v>
      </c>
      <c r="AA130" s="373">
        <f t="shared" si="72"/>
        <v>290121.84157182672</v>
      </c>
      <c r="AB130" s="373">
        <f t="shared" si="72"/>
        <v>285433.53896245116</v>
      </c>
      <c r="AC130" s="373">
        <f t="shared" si="72"/>
        <v>280745.23635307554</v>
      </c>
      <c r="AD130" s="373">
        <f t="shared" si="72"/>
        <v>276056.93374369998</v>
      </c>
      <c r="AE130" s="373">
        <f t="shared" si="72"/>
        <v>271368.63113432436</v>
      </c>
      <c r="AF130" s="373">
        <f t="shared" si="72"/>
        <v>266680.32852494874</v>
      </c>
      <c r="AG130" s="373">
        <f t="shared" si="72"/>
        <v>261992.02591557321</v>
      </c>
      <c r="AH130" s="373">
        <f t="shared" si="72"/>
        <v>257303.72330619759</v>
      </c>
      <c r="AI130" s="373">
        <f t="shared" si="72"/>
        <v>252615.42069682202</v>
      </c>
      <c r="AJ130" s="373">
        <f t="shared" si="72"/>
        <v>247927.11808744643</v>
      </c>
      <c r="AK130" s="373">
        <f t="shared" si="72"/>
        <v>243238.81547807081</v>
      </c>
      <c r="AL130" s="373">
        <f t="shared" si="72"/>
        <v>238550.51286869525</v>
      </c>
      <c r="AM130" s="373">
        <f t="shared" si="72"/>
        <v>233862.21025931966</v>
      </c>
      <c r="AN130" s="373">
        <f t="shared" si="72"/>
        <v>229173.9076499441</v>
      </c>
      <c r="AO130" s="373">
        <f t="shared" si="72"/>
        <v>224485.60504056848</v>
      </c>
      <c r="AP130" s="373">
        <f t="shared" si="72"/>
        <v>219797.30243119295</v>
      </c>
      <c r="AQ130" s="373">
        <f t="shared" si="72"/>
        <v>215108.99982181733</v>
      </c>
      <c r="AR130" s="373">
        <f t="shared" si="72"/>
        <v>210420.69721244177</v>
      </c>
      <c r="AS130" s="373">
        <f t="shared" si="72"/>
        <v>205732.39460306618</v>
      </c>
      <c r="AT130" s="373">
        <f t="shared" si="72"/>
        <v>201044.09199369061</v>
      </c>
      <c r="AU130" s="373">
        <f t="shared" si="72"/>
        <v>196355.78938431502</v>
      </c>
      <c r="AV130" s="373">
        <f t="shared" si="72"/>
        <v>191667.48677493943</v>
      </c>
      <c r="AW130" s="373">
        <f t="shared" si="72"/>
        <v>186979.18416556387</v>
      </c>
      <c r="AX130" s="373">
        <f t="shared" si="72"/>
        <v>182290.88155618831</v>
      </c>
      <c r="AY130" s="374">
        <f t="shared" si="72"/>
        <v>177602.57894681272</v>
      </c>
      <c r="BA130" s="1"/>
      <c r="BB130" s="1"/>
      <c r="BC130" s="1"/>
      <c r="BD130" s="1"/>
      <c r="BE130" s="1"/>
      <c r="BF130" s="1"/>
      <c r="BG130" s="1"/>
    </row>
    <row r="131" spans="2:59" ht="15" customHeight="1">
      <c r="I131" s="58"/>
      <c r="L131" s="58"/>
      <c r="M131" s="59"/>
      <c r="N131" s="59"/>
      <c r="O131" s="58"/>
      <c r="W131" s="474" t="s">
        <v>11</v>
      </c>
      <c r="X131" s="14" t="s">
        <v>92</v>
      </c>
      <c r="Y131" s="163">
        <f>Y$5*Y128</f>
        <v>112311917546.46675</v>
      </c>
      <c r="Z131" s="163">
        <f t="shared" ref="Z131:AY133" si="73">Z$5*Z128</f>
        <v>113881361474.46313</v>
      </c>
      <c r="AA131" s="163">
        <f t="shared" si="73"/>
        <v>115792687036.47101</v>
      </c>
      <c r="AB131" s="163">
        <f t="shared" si="73"/>
        <v>117661321404.09262</v>
      </c>
      <c r="AC131" s="163">
        <f t="shared" si="73"/>
        <v>119402104947.38698</v>
      </c>
      <c r="AD131" s="163">
        <f t="shared" si="73"/>
        <v>120989503042.36436</v>
      </c>
      <c r="AE131" s="163">
        <f t="shared" si="73"/>
        <v>122546410244.92198</v>
      </c>
      <c r="AF131" s="163">
        <f t="shared" si="73"/>
        <v>124072905721.61134</v>
      </c>
      <c r="AG131" s="163">
        <f t="shared" si="73"/>
        <v>125567529506.42595</v>
      </c>
      <c r="AH131" s="163">
        <f t="shared" si="73"/>
        <v>127027959235.43674</v>
      </c>
      <c r="AI131" s="163">
        <f t="shared" si="73"/>
        <v>128451313478.47185</v>
      </c>
      <c r="AJ131" s="163">
        <f t="shared" si="73"/>
        <v>129834299145.37097</v>
      </c>
      <c r="AK131" s="163">
        <f t="shared" si="73"/>
        <v>131173286683.75732</v>
      </c>
      <c r="AL131" s="163">
        <f t="shared" si="73"/>
        <v>132464348965.57562</v>
      </c>
      <c r="AM131" s="163">
        <f t="shared" si="73"/>
        <v>133703280616.59904</v>
      </c>
      <c r="AN131" s="163">
        <f t="shared" si="73"/>
        <v>134885606162.49203</v>
      </c>
      <c r="AO131" s="163">
        <f t="shared" si="73"/>
        <v>136006581418.85741</v>
      </c>
      <c r="AP131" s="163">
        <f t="shared" si="73"/>
        <v>137061190578.47679</v>
      </c>
      <c r="AQ131" s="163">
        <f t="shared" si="73"/>
        <v>138044140409.20862</v>
      </c>
      <c r="AR131" s="163">
        <f t="shared" si="73"/>
        <v>138949852403.69089</v>
      </c>
      <c r="AS131" s="163">
        <f t="shared" si="73"/>
        <v>139772453394.55304</v>
      </c>
      <c r="AT131" s="163">
        <f t="shared" si="73"/>
        <v>140505764955.05157</v>
      </c>
      <c r="AU131" s="163">
        <f t="shared" si="73"/>
        <v>141143291786.75903</v>
      </c>
      <c r="AV131" s="163">
        <f t="shared" si="73"/>
        <v>141678209221.70264</v>
      </c>
      <c r="AW131" s="163">
        <f t="shared" si="73"/>
        <v>142103349918.56958</v>
      </c>
      <c r="AX131" s="163">
        <f t="shared" si="73"/>
        <v>142411189801.05847</v>
      </c>
      <c r="AY131" s="185">
        <f t="shared" si="73"/>
        <v>142593833265.1268</v>
      </c>
      <c r="BA131" s="1"/>
      <c r="BB131" s="1"/>
      <c r="BC131" s="1"/>
      <c r="BD131" s="1"/>
      <c r="BE131" s="1"/>
      <c r="BF131" s="1"/>
      <c r="BG131" s="1"/>
    </row>
    <row r="132" spans="2:59" ht="15" customHeight="1">
      <c r="I132" s="58"/>
      <c r="L132" s="58"/>
      <c r="M132" s="59"/>
      <c r="N132" s="59"/>
      <c r="O132" s="58"/>
      <c r="W132" s="474"/>
      <c r="X132" s="14" t="s">
        <v>240</v>
      </c>
      <c r="Y132" s="163">
        <f>Y$5*Y129</f>
        <v>112311917546.46674</v>
      </c>
      <c r="Z132" s="163">
        <f t="shared" si="73"/>
        <v>113961569030.37892</v>
      </c>
      <c r="AA132" s="163">
        <f t="shared" si="73"/>
        <v>115958671616.12029</v>
      </c>
      <c r="AB132" s="163">
        <f t="shared" si="73"/>
        <v>117918859053.79553</v>
      </c>
      <c r="AC132" s="163">
        <f t="shared" si="73"/>
        <v>119756940326.13104</v>
      </c>
      <c r="AD132" s="163">
        <f t="shared" si="73"/>
        <v>121447314910.08824</v>
      </c>
      <c r="AE132" s="163">
        <f t="shared" si="73"/>
        <v>123113414456.49132</v>
      </c>
      <c r="AF132" s="163">
        <f t="shared" si="73"/>
        <v>124755607416.92218</v>
      </c>
      <c r="AG132" s="163">
        <f t="shared" si="73"/>
        <v>126372736321.92847</v>
      </c>
      <c r="AH132" s="163">
        <f t="shared" si="73"/>
        <v>127962794532.58571</v>
      </c>
      <c r="AI132" s="163">
        <f t="shared" si="73"/>
        <v>129523229863.54948</v>
      </c>
      <c r="AJ132" s="163">
        <f t="shared" si="73"/>
        <v>131051092406.63771</v>
      </c>
      <c r="AK132" s="163">
        <f t="shared" si="73"/>
        <v>132543110215.1676</v>
      </c>
      <c r="AL132" s="163">
        <f t="shared" si="73"/>
        <v>133995728722.40303</v>
      </c>
      <c r="AM132" s="163">
        <f t="shared" si="73"/>
        <v>135405130637.58003</v>
      </c>
      <c r="AN132" s="163">
        <f t="shared" si="73"/>
        <v>136767244688.1377</v>
      </c>
      <c r="AO132" s="163">
        <f t="shared" si="73"/>
        <v>138077747633.3577</v>
      </c>
      <c r="AP132" s="163">
        <f t="shared" si="73"/>
        <v>139332062001.78143</v>
      </c>
      <c r="AQ132" s="163">
        <f t="shared" si="73"/>
        <v>140525350965.77042</v>
      </c>
      <c r="AR132" s="163">
        <f t="shared" si="73"/>
        <v>141652511194.6857</v>
      </c>
      <c r="AS132" s="163">
        <f t="shared" si="73"/>
        <v>142708164200.97302</v>
      </c>
      <c r="AT132" s="163">
        <f t="shared" si="73"/>
        <v>143686646499.82065</v>
      </c>
      <c r="AU132" s="163">
        <f t="shared" si="73"/>
        <v>144581998784.88602</v>
      </c>
      <c r="AV132" s="163">
        <f t="shared" si="73"/>
        <v>145387954248.44254</v>
      </c>
      <c r="AW132" s="163">
        <f t="shared" si="73"/>
        <v>146097926126.58765</v>
      </c>
      <c r="AX132" s="163">
        <f t="shared" si="73"/>
        <v>146704994518.67828</v>
      </c>
      <c r="AY132" s="185">
        <f t="shared" si="73"/>
        <v>147201892508.88312</v>
      </c>
      <c r="BA132" s="1"/>
      <c r="BB132" s="1"/>
      <c r="BC132" s="1"/>
      <c r="BD132" s="1"/>
      <c r="BE132" s="1"/>
      <c r="BF132" s="1"/>
      <c r="BG132" s="1"/>
    </row>
    <row r="133" spans="2:59" ht="15" customHeight="1" thickBot="1">
      <c r="I133" s="58"/>
      <c r="L133" s="58"/>
      <c r="M133" s="59"/>
      <c r="N133" s="59"/>
      <c r="O133" s="58"/>
      <c r="W133" s="474"/>
      <c r="X133" s="65" t="s">
        <v>241</v>
      </c>
      <c r="Y133" s="187">
        <f>Y$5*Y130</f>
        <v>112311917546.46672</v>
      </c>
      <c r="Z133" s="187">
        <f t="shared" si="73"/>
        <v>114041776586.29471</v>
      </c>
      <c r="AA133" s="187">
        <f t="shared" si="73"/>
        <v>116124656195.76959</v>
      </c>
      <c r="AB133" s="187">
        <f t="shared" si="73"/>
        <v>118176396703.49844</v>
      </c>
      <c r="AC133" s="187">
        <f t="shared" si="73"/>
        <v>120111775704.87512</v>
      </c>
      <c r="AD133" s="187">
        <f t="shared" si="73"/>
        <v>121905126777.81212</v>
      </c>
      <c r="AE133" s="187">
        <f t="shared" si="73"/>
        <v>123680418668.06062</v>
      </c>
      <c r="AF133" s="187">
        <f t="shared" si="73"/>
        <v>125438309112.23296</v>
      </c>
      <c r="AG133" s="187">
        <f t="shared" si="73"/>
        <v>127177943137.431</v>
      </c>
      <c r="AH133" s="187">
        <f t="shared" si="73"/>
        <v>128897629829.73465</v>
      </c>
      <c r="AI133" s="187">
        <f t="shared" si="73"/>
        <v>130595146248.62709</v>
      </c>
      <c r="AJ133" s="187">
        <f t="shared" si="73"/>
        <v>132267885667.90446</v>
      </c>
      <c r="AK133" s="187">
        <f t="shared" si="73"/>
        <v>133912933746.57791</v>
      </c>
      <c r="AL133" s="187">
        <f t="shared" si="73"/>
        <v>135527108479.23047</v>
      </c>
      <c r="AM133" s="187">
        <f t="shared" si="73"/>
        <v>137106980658.56105</v>
      </c>
      <c r="AN133" s="187">
        <f t="shared" si="73"/>
        <v>138648883213.78339</v>
      </c>
      <c r="AO133" s="187">
        <f t="shared" si="73"/>
        <v>140148913847.85803</v>
      </c>
      <c r="AP133" s="187">
        <f t="shared" si="73"/>
        <v>141602933425.08606</v>
      </c>
      <c r="AQ133" s="187">
        <f t="shared" si="73"/>
        <v>143006561522.33218</v>
      </c>
      <c r="AR133" s="187">
        <f t="shared" si="73"/>
        <v>144355169985.68051</v>
      </c>
      <c r="AS133" s="187">
        <f t="shared" si="73"/>
        <v>145643875007.39301</v>
      </c>
      <c r="AT133" s="187">
        <f t="shared" si="73"/>
        <v>146867528044.58969</v>
      </c>
      <c r="AU133" s="187">
        <f t="shared" si="73"/>
        <v>148020705783.013</v>
      </c>
      <c r="AV133" s="187">
        <f t="shared" si="73"/>
        <v>149097699275.18243</v>
      </c>
      <c r="AW133" s="187">
        <f t="shared" si="73"/>
        <v>150092502334.60571</v>
      </c>
      <c r="AX133" s="187">
        <f t="shared" si="73"/>
        <v>150998799236.29816</v>
      </c>
      <c r="AY133" s="188">
        <f t="shared" si="73"/>
        <v>151809951752.63947</v>
      </c>
      <c r="BA133" s="1"/>
      <c r="BB133" s="1"/>
      <c r="BC133" s="1"/>
      <c r="BD133" s="1"/>
      <c r="BE133" s="1"/>
      <c r="BF133" s="1"/>
      <c r="BG133" s="1"/>
    </row>
    <row r="134" spans="2:59" ht="15" customHeight="1">
      <c r="B134" s="107" t="s">
        <v>252</v>
      </c>
      <c r="BA134" s="1"/>
      <c r="BB134" s="1"/>
      <c r="BC134" s="1"/>
      <c r="BD134" s="1"/>
      <c r="BE134" s="1"/>
      <c r="BF134" s="1"/>
      <c r="BG134" s="1"/>
    </row>
    <row r="135" spans="2:59" ht="15" customHeight="1" thickBot="1">
      <c r="F135" s="14"/>
      <c r="BA135" s="1"/>
      <c r="BB135" s="1"/>
      <c r="BC135" s="1"/>
      <c r="BD135" s="1"/>
      <c r="BE135" s="1"/>
      <c r="BF135" s="1"/>
      <c r="BG135" s="1"/>
    </row>
    <row r="136" spans="2:59" ht="15" customHeight="1" thickBot="1">
      <c r="B136" s="292" t="s">
        <v>228</v>
      </c>
      <c r="C136" s="293" t="s">
        <v>253</v>
      </c>
      <c r="D136" s="381"/>
      <c r="H136" s="52" t="s">
        <v>49</v>
      </c>
      <c r="J136" s="479" t="s">
        <v>46</v>
      </c>
      <c r="K136" s="480"/>
      <c r="L136" s="481"/>
      <c r="Y136" s="332">
        <v>2014</v>
      </c>
      <c r="Z136" s="333">
        <v>2015</v>
      </c>
      <c r="AA136" s="333">
        <v>2016</v>
      </c>
      <c r="AB136" s="333">
        <v>2017</v>
      </c>
      <c r="AC136" s="333">
        <v>2018</v>
      </c>
      <c r="AD136" s="333">
        <v>2019</v>
      </c>
      <c r="AE136" s="333">
        <v>2020</v>
      </c>
      <c r="AF136" s="333">
        <v>2021</v>
      </c>
      <c r="AG136" s="333">
        <v>2022</v>
      </c>
      <c r="AH136" s="333">
        <v>2023</v>
      </c>
      <c r="AI136" s="333">
        <v>2024</v>
      </c>
      <c r="AJ136" s="333">
        <v>2025</v>
      </c>
      <c r="AK136" s="333">
        <v>2026</v>
      </c>
      <c r="AL136" s="333">
        <v>2027</v>
      </c>
      <c r="AM136" s="333">
        <v>2028</v>
      </c>
      <c r="AN136" s="333">
        <v>2029</v>
      </c>
      <c r="AO136" s="333">
        <v>2030</v>
      </c>
      <c r="AP136" s="333">
        <v>2031</v>
      </c>
      <c r="AQ136" s="333">
        <v>2032</v>
      </c>
      <c r="AR136" s="333">
        <v>2033</v>
      </c>
      <c r="AS136" s="333">
        <v>2034</v>
      </c>
      <c r="AT136" s="333">
        <v>2035</v>
      </c>
      <c r="AU136" s="333">
        <v>2036</v>
      </c>
      <c r="AV136" s="333">
        <v>2037</v>
      </c>
      <c r="AW136" s="333">
        <v>2038</v>
      </c>
      <c r="AX136" s="333">
        <v>2039</v>
      </c>
      <c r="AY136" s="334">
        <v>2040</v>
      </c>
      <c r="AZ136" s="83"/>
      <c r="BA136" s="83"/>
      <c r="BB136" s="83"/>
      <c r="BC136" s="83"/>
      <c r="BD136" s="83"/>
      <c r="BE136" s="83"/>
      <c r="BF136" s="83"/>
      <c r="BG136" s="83"/>
    </row>
    <row r="137" spans="2:59" ht="15" customHeight="1">
      <c r="B137" s="354" t="s">
        <v>224</v>
      </c>
      <c r="C137" s="70">
        <v>670000</v>
      </c>
      <c r="D137" s="355" t="s">
        <v>39</v>
      </c>
      <c r="H137" s="51">
        <v>-0.09</v>
      </c>
      <c r="J137" s="54" t="s">
        <v>45</v>
      </c>
      <c r="K137" s="482" t="s">
        <v>47</v>
      </c>
      <c r="L137" s="483"/>
      <c r="V137" s="485" t="s">
        <v>102</v>
      </c>
      <c r="W137" s="299"/>
      <c r="X137" s="350" t="s">
        <v>57</v>
      </c>
      <c r="Y137" s="351">
        <f t="shared" ref="Y137:AW137" si="74">Z137-$AZ$137</f>
        <v>0</v>
      </c>
      <c r="Z137" s="351">
        <f t="shared" si="74"/>
        <v>-2.7692307692307717E-3</v>
      </c>
      <c r="AA137" s="351">
        <f t="shared" si="74"/>
        <v>-5.5384615384615407E-3</v>
      </c>
      <c r="AB137" s="351">
        <f t="shared" si="74"/>
        <v>-8.3076923076923093E-3</v>
      </c>
      <c r="AC137" s="351">
        <f t="shared" si="74"/>
        <v>-1.1076923076923078E-2</v>
      </c>
      <c r="AD137" s="351">
        <f t="shared" si="74"/>
        <v>-1.3846153846153847E-2</v>
      </c>
      <c r="AE137" s="351">
        <f t="shared" si="74"/>
        <v>-1.6615384615384615E-2</v>
      </c>
      <c r="AF137" s="351">
        <f t="shared" si="74"/>
        <v>-1.9384615384615386E-2</v>
      </c>
      <c r="AG137" s="351">
        <f t="shared" si="74"/>
        <v>-2.2153846153846156E-2</v>
      </c>
      <c r="AH137" s="351">
        <f t="shared" si="74"/>
        <v>-2.4923076923076926E-2</v>
      </c>
      <c r="AI137" s="351">
        <f t="shared" si="74"/>
        <v>-2.7692307692307697E-2</v>
      </c>
      <c r="AJ137" s="351">
        <f t="shared" si="74"/>
        <v>-3.0461538461538467E-2</v>
      </c>
      <c r="AK137" s="351">
        <f t="shared" si="74"/>
        <v>-3.3230769230769237E-2</v>
      </c>
      <c r="AL137" s="351">
        <f t="shared" si="74"/>
        <v>-3.6000000000000004E-2</v>
      </c>
      <c r="AM137" s="351">
        <f t="shared" si="74"/>
        <v>-3.8769230769230771E-2</v>
      </c>
      <c r="AN137" s="351">
        <f t="shared" si="74"/>
        <v>-4.1538461538461538E-2</v>
      </c>
      <c r="AO137" s="351">
        <f t="shared" si="74"/>
        <v>-4.4307692307692305E-2</v>
      </c>
      <c r="AP137" s="351">
        <f t="shared" si="74"/>
        <v>-4.7076923076923072E-2</v>
      </c>
      <c r="AQ137" s="351">
        <f t="shared" si="74"/>
        <v>-4.9846153846153839E-2</v>
      </c>
      <c r="AR137" s="351">
        <f t="shared" si="74"/>
        <v>-5.2615384615384606E-2</v>
      </c>
      <c r="AS137" s="351">
        <f t="shared" si="74"/>
        <v>-5.5384615384615372E-2</v>
      </c>
      <c r="AT137" s="351">
        <f t="shared" si="74"/>
        <v>-5.8153846153846139E-2</v>
      </c>
      <c r="AU137" s="351">
        <f t="shared" si="74"/>
        <v>-6.0923076923076906E-2</v>
      </c>
      <c r="AV137" s="351">
        <f t="shared" si="74"/>
        <v>-6.3692307692307673E-2</v>
      </c>
      <c r="AW137" s="351">
        <f t="shared" si="74"/>
        <v>-6.6461538461538447E-2</v>
      </c>
      <c r="AX137" s="351">
        <f>AY137-$AZ$137</f>
        <v>-6.9230769230769221E-2</v>
      </c>
      <c r="AY137" s="352">
        <f>I145</f>
        <v>-7.1999999999999995E-2</v>
      </c>
      <c r="AZ137" s="353">
        <f t="shared" ref="AZ137:AZ139" si="75">AY137/26</f>
        <v>-2.7692307692307691E-3</v>
      </c>
      <c r="BA137" s="84"/>
      <c r="BB137" s="84"/>
      <c r="BC137" s="84"/>
      <c r="BD137" s="84"/>
      <c r="BE137" s="84"/>
      <c r="BF137" s="84"/>
      <c r="BG137" s="84"/>
    </row>
    <row r="138" spans="2:59" ht="15" customHeight="1">
      <c r="B138" s="359" t="s">
        <v>232</v>
      </c>
      <c r="C138" s="71">
        <v>0.05</v>
      </c>
      <c r="D138" s="296" t="s">
        <v>119</v>
      </c>
      <c r="J138" s="53">
        <v>0</v>
      </c>
      <c r="K138" s="356">
        <v>0.05</v>
      </c>
      <c r="L138" s="357">
        <v>0.1</v>
      </c>
      <c r="V138" s="485"/>
      <c r="W138" s="299"/>
      <c r="X138" s="176" t="s">
        <v>231</v>
      </c>
      <c r="Y138" s="158">
        <f t="shared" ref="Y138:AW138" si="76">Z138-$AZ$138</f>
        <v>3.903127820947816E-18</v>
      </c>
      <c r="Z138" s="158">
        <f t="shared" si="76"/>
        <v>-8.4615384615384197E-4</v>
      </c>
      <c r="AA138" s="158">
        <f t="shared" si="76"/>
        <v>-1.6923076923076878E-3</v>
      </c>
      <c r="AB138" s="158">
        <f t="shared" si="76"/>
        <v>-2.5384615384615337E-3</v>
      </c>
      <c r="AC138" s="158">
        <f t="shared" si="76"/>
        <v>-3.3846153846153796E-3</v>
      </c>
      <c r="AD138" s="158">
        <f t="shared" si="76"/>
        <v>-4.2307692307692255E-3</v>
      </c>
      <c r="AE138" s="158">
        <f t="shared" si="76"/>
        <v>-5.0769230769230709E-3</v>
      </c>
      <c r="AF138" s="158">
        <f t="shared" si="76"/>
        <v>-5.9230769230769163E-3</v>
      </c>
      <c r="AG138" s="158">
        <f t="shared" si="76"/>
        <v>-6.7692307692307618E-3</v>
      </c>
      <c r="AH138" s="158">
        <f t="shared" si="76"/>
        <v>-7.6153846153846072E-3</v>
      </c>
      <c r="AI138" s="158">
        <f t="shared" si="76"/>
        <v>-8.4615384615384526E-3</v>
      </c>
      <c r="AJ138" s="158">
        <f t="shared" si="76"/>
        <v>-9.3076923076922981E-3</v>
      </c>
      <c r="AK138" s="158">
        <f t="shared" si="76"/>
        <v>-1.0153846153846144E-2</v>
      </c>
      <c r="AL138" s="158">
        <f t="shared" si="76"/>
        <v>-1.0999999999999989E-2</v>
      </c>
      <c r="AM138" s="158">
        <f t="shared" si="76"/>
        <v>-1.1846153846153834E-2</v>
      </c>
      <c r="AN138" s="158">
        <f t="shared" si="76"/>
        <v>-1.269230769230768E-2</v>
      </c>
      <c r="AO138" s="158">
        <f t="shared" si="76"/>
        <v>-1.3538461538461525E-2</v>
      </c>
      <c r="AP138" s="158">
        <f t="shared" si="76"/>
        <v>-1.4384615384615371E-2</v>
      </c>
      <c r="AQ138" s="158">
        <f t="shared" si="76"/>
        <v>-1.5230769230769216E-2</v>
      </c>
      <c r="AR138" s="158">
        <f t="shared" si="76"/>
        <v>-1.6076923076923062E-2</v>
      </c>
      <c r="AS138" s="158">
        <f t="shared" si="76"/>
        <v>-1.6923076923076909E-2</v>
      </c>
      <c r="AT138" s="158">
        <f t="shared" si="76"/>
        <v>-1.7769230769230756E-2</v>
      </c>
      <c r="AU138" s="158">
        <f t="shared" si="76"/>
        <v>-1.8615384615384603E-2</v>
      </c>
      <c r="AV138" s="158">
        <f t="shared" si="76"/>
        <v>-1.946153846153845E-2</v>
      </c>
      <c r="AW138" s="158">
        <f t="shared" si="76"/>
        <v>-2.0307692307692297E-2</v>
      </c>
      <c r="AX138" s="158">
        <f>AY138-$AZ$138</f>
        <v>-2.1153846153846145E-2</v>
      </c>
      <c r="AY138" s="259">
        <f>L145</f>
        <v>-2.1999999999999992E-2</v>
      </c>
      <c r="AZ138" s="358">
        <f t="shared" si="75"/>
        <v>-8.4615384615384587E-4</v>
      </c>
      <c r="BA138" s="84"/>
      <c r="BB138" s="84"/>
      <c r="BC138" s="84"/>
      <c r="BD138" s="84"/>
      <c r="BE138" s="84"/>
      <c r="BF138" s="84"/>
      <c r="BG138" s="84"/>
    </row>
    <row r="139" spans="2:59" ht="15" customHeight="1" thickBot="1">
      <c r="B139" s="354" t="s">
        <v>225</v>
      </c>
      <c r="C139" s="70">
        <f>C137*C138</f>
        <v>33500</v>
      </c>
      <c r="D139" s="355" t="s">
        <v>39</v>
      </c>
      <c r="G139" s="48"/>
      <c r="H139" s="18"/>
      <c r="I139" s="360" t="s">
        <v>48</v>
      </c>
      <c r="J139" s="361">
        <f>(I145)</f>
        <v>-7.1999999999999995E-2</v>
      </c>
      <c r="K139" s="362">
        <f>L145</f>
        <v>-2.1999999999999992E-2</v>
      </c>
      <c r="L139" s="363">
        <f>O145</f>
        <v>2.8000000000000011E-2</v>
      </c>
      <c r="M139" s="18"/>
      <c r="N139" s="18"/>
      <c r="O139" s="18"/>
      <c r="V139" s="485"/>
      <c r="W139" s="299"/>
      <c r="X139" s="176" t="s">
        <v>233</v>
      </c>
      <c r="Y139" s="158">
        <f t="shared" ref="Y139:AW139" si="77">Z139-$AZ$139</f>
        <v>1.0408340855860843E-17</v>
      </c>
      <c r="Z139" s="158">
        <f t="shared" si="77"/>
        <v>1.0769230769230877E-3</v>
      </c>
      <c r="AA139" s="158">
        <f t="shared" si="77"/>
        <v>2.153846153846165E-3</v>
      </c>
      <c r="AB139" s="158">
        <f t="shared" si="77"/>
        <v>3.2307692307692423E-3</v>
      </c>
      <c r="AC139" s="158">
        <f t="shared" si="77"/>
        <v>4.3076923076923197E-3</v>
      </c>
      <c r="AD139" s="158">
        <f t="shared" si="77"/>
        <v>5.3846153846153974E-3</v>
      </c>
      <c r="AE139" s="158">
        <f t="shared" si="77"/>
        <v>6.4615384615384752E-3</v>
      </c>
      <c r="AF139" s="158">
        <f t="shared" si="77"/>
        <v>7.5384615384615529E-3</v>
      </c>
      <c r="AG139" s="158">
        <f t="shared" si="77"/>
        <v>8.6153846153846306E-3</v>
      </c>
      <c r="AH139" s="158">
        <f t="shared" si="77"/>
        <v>9.6923076923077084E-3</v>
      </c>
      <c r="AI139" s="158">
        <f t="shared" si="77"/>
        <v>1.0769230769230786E-2</v>
      </c>
      <c r="AJ139" s="158">
        <f t="shared" si="77"/>
        <v>1.1846153846153864E-2</v>
      </c>
      <c r="AK139" s="158">
        <f t="shared" si="77"/>
        <v>1.2923076923076942E-2</v>
      </c>
      <c r="AL139" s="158">
        <f t="shared" si="77"/>
        <v>1.4000000000000019E-2</v>
      </c>
      <c r="AM139" s="158">
        <f t="shared" si="77"/>
        <v>1.5076923076923097E-2</v>
      </c>
      <c r="AN139" s="158">
        <f t="shared" si="77"/>
        <v>1.6153846153846175E-2</v>
      </c>
      <c r="AO139" s="158">
        <f t="shared" si="77"/>
        <v>1.7230769230769251E-2</v>
      </c>
      <c r="AP139" s="158">
        <f t="shared" si="77"/>
        <v>1.8307692307692327E-2</v>
      </c>
      <c r="AQ139" s="158">
        <f t="shared" si="77"/>
        <v>1.9384615384615403E-2</v>
      </c>
      <c r="AR139" s="158">
        <f t="shared" si="77"/>
        <v>2.0461538461538479E-2</v>
      </c>
      <c r="AS139" s="158">
        <f t="shared" si="77"/>
        <v>2.1538461538461555E-2</v>
      </c>
      <c r="AT139" s="158">
        <f t="shared" si="77"/>
        <v>2.2615384615384631E-2</v>
      </c>
      <c r="AU139" s="158">
        <f t="shared" si="77"/>
        <v>2.3692307692307707E-2</v>
      </c>
      <c r="AV139" s="158">
        <f t="shared" si="77"/>
        <v>2.4769230769230783E-2</v>
      </c>
      <c r="AW139" s="158">
        <f t="shared" si="77"/>
        <v>2.5846153846153859E-2</v>
      </c>
      <c r="AX139" s="158">
        <f>AY139-$AZ$139</f>
        <v>2.6923076923076935E-2</v>
      </c>
      <c r="AY139" s="259">
        <f>O145</f>
        <v>2.8000000000000011E-2</v>
      </c>
      <c r="AZ139" s="364">
        <f t="shared" si="75"/>
        <v>1.0769230769230773E-3</v>
      </c>
      <c r="BA139" s="84"/>
      <c r="BB139" s="84"/>
      <c r="BC139" s="84"/>
      <c r="BD139" s="84"/>
      <c r="BE139" s="84"/>
      <c r="BF139" s="84"/>
      <c r="BG139" s="84"/>
    </row>
    <row r="140" spans="2:59" ht="15" customHeight="1">
      <c r="B140" s="359" t="s">
        <v>234</v>
      </c>
      <c r="C140" s="72">
        <f>+[3]Bogota!C7</f>
        <v>653707.17913135898</v>
      </c>
      <c r="D140" s="368" t="s">
        <v>222</v>
      </c>
      <c r="H140" s="365" t="s">
        <v>50</v>
      </c>
      <c r="I140" s="366" t="s">
        <v>51</v>
      </c>
      <c r="J140" s="18"/>
      <c r="K140" s="365" t="s">
        <v>180</v>
      </c>
      <c r="L140" s="366" t="s">
        <v>50</v>
      </c>
      <c r="M140" s="18"/>
      <c r="N140" s="365" t="s">
        <v>50</v>
      </c>
      <c r="O140" s="366" t="s">
        <v>51</v>
      </c>
      <c r="V140" s="485" t="s">
        <v>149</v>
      </c>
      <c r="W140" s="474" t="s">
        <v>102</v>
      </c>
      <c r="X140" s="14" t="s">
        <v>61</v>
      </c>
      <c r="Y140" s="103">
        <f t="shared" ref="Y140:AY141" si="78">$L$12+($L$12*Y137)</f>
        <v>28.6</v>
      </c>
      <c r="Z140" s="103">
        <f t="shared" si="78"/>
        <v>28.520800000000001</v>
      </c>
      <c r="AA140" s="103">
        <f t="shared" si="78"/>
        <v>28.441600000000001</v>
      </c>
      <c r="AB140" s="103">
        <f t="shared" si="78"/>
        <v>28.362400000000001</v>
      </c>
      <c r="AC140" s="103">
        <f t="shared" si="78"/>
        <v>28.283200000000001</v>
      </c>
      <c r="AD140" s="103">
        <f t="shared" si="78"/>
        <v>28.204000000000001</v>
      </c>
      <c r="AE140" s="103">
        <f t="shared" si="78"/>
        <v>28.1248</v>
      </c>
      <c r="AF140" s="103">
        <f t="shared" si="78"/>
        <v>28.0456</v>
      </c>
      <c r="AG140" s="103">
        <f t="shared" si="78"/>
        <v>27.9664</v>
      </c>
      <c r="AH140" s="103">
        <f t="shared" si="78"/>
        <v>27.8872</v>
      </c>
      <c r="AI140" s="103">
        <f t="shared" si="78"/>
        <v>27.808</v>
      </c>
      <c r="AJ140" s="103">
        <f t="shared" si="78"/>
        <v>27.7288</v>
      </c>
      <c r="AK140" s="103">
        <f t="shared" si="78"/>
        <v>27.6496</v>
      </c>
      <c r="AL140" s="103">
        <f t="shared" si="78"/>
        <v>27.570400000000003</v>
      </c>
      <c r="AM140" s="103">
        <f t="shared" si="78"/>
        <v>27.491200000000003</v>
      </c>
      <c r="AN140" s="103">
        <f t="shared" si="78"/>
        <v>27.412000000000003</v>
      </c>
      <c r="AO140" s="103">
        <f t="shared" si="78"/>
        <v>27.332800000000002</v>
      </c>
      <c r="AP140" s="103">
        <f t="shared" si="78"/>
        <v>27.253600000000002</v>
      </c>
      <c r="AQ140" s="103">
        <f t="shared" si="78"/>
        <v>27.174400000000002</v>
      </c>
      <c r="AR140" s="103">
        <f t="shared" si="78"/>
        <v>27.095200000000002</v>
      </c>
      <c r="AS140" s="103">
        <f t="shared" si="78"/>
        <v>27.016000000000002</v>
      </c>
      <c r="AT140" s="103">
        <f t="shared" si="78"/>
        <v>26.936800000000002</v>
      </c>
      <c r="AU140" s="103">
        <f t="shared" si="78"/>
        <v>26.857600000000001</v>
      </c>
      <c r="AV140" s="103">
        <f t="shared" si="78"/>
        <v>26.778400000000001</v>
      </c>
      <c r="AW140" s="103">
        <f t="shared" si="78"/>
        <v>26.699200000000001</v>
      </c>
      <c r="AX140" s="103">
        <f t="shared" si="78"/>
        <v>26.62</v>
      </c>
      <c r="AY140" s="367">
        <f t="shared" si="78"/>
        <v>26.540800000000001</v>
      </c>
      <c r="BA140" s="1"/>
      <c r="BB140" s="1"/>
      <c r="BC140" s="1"/>
      <c r="BD140" s="1"/>
      <c r="BE140" s="1"/>
      <c r="BF140" s="1"/>
      <c r="BG140" s="1"/>
    </row>
    <row r="141" spans="2:59" ht="15" customHeight="1" thickBot="1">
      <c r="B141" s="354" t="s">
        <v>236</v>
      </c>
      <c r="C141" s="379">
        <f>+C140*C139</f>
        <v>21899190500.900524</v>
      </c>
      <c r="D141" s="355" t="s">
        <v>222</v>
      </c>
      <c r="H141" s="369">
        <v>0</v>
      </c>
      <c r="I141" s="370">
        <v>0</v>
      </c>
      <c r="J141" s="18"/>
      <c r="K141" s="369">
        <v>0</v>
      </c>
      <c r="L141" s="370">
        <f>O145</f>
        <v>2.8000000000000011E-2</v>
      </c>
      <c r="M141" s="18"/>
      <c r="N141" s="369">
        <v>0</v>
      </c>
      <c r="O141" s="370">
        <v>0.1</v>
      </c>
      <c r="V141" s="485"/>
      <c r="W141" s="474"/>
      <c r="X141" s="14" t="s">
        <v>235</v>
      </c>
      <c r="Y141" s="103">
        <f t="shared" si="78"/>
        <v>28.6</v>
      </c>
      <c r="Z141" s="103">
        <f t="shared" si="78"/>
        <v>28.575800000000001</v>
      </c>
      <c r="AA141" s="103">
        <f t="shared" si="78"/>
        <v>28.551600000000001</v>
      </c>
      <c r="AB141" s="103">
        <f t="shared" si="78"/>
        <v>28.5274</v>
      </c>
      <c r="AC141" s="103">
        <f t="shared" si="78"/>
        <v>28.503200000000003</v>
      </c>
      <c r="AD141" s="103">
        <f t="shared" si="78"/>
        <v>28.479000000000003</v>
      </c>
      <c r="AE141" s="103">
        <f t="shared" si="78"/>
        <v>28.454800000000002</v>
      </c>
      <c r="AF141" s="103">
        <f t="shared" si="78"/>
        <v>28.430600000000002</v>
      </c>
      <c r="AG141" s="103">
        <f t="shared" si="78"/>
        <v>28.406400000000001</v>
      </c>
      <c r="AH141" s="103">
        <f t="shared" si="78"/>
        <v>28.382200000000001</v>
      </c>
      <c r="AI141" s="103">
        <f t="shared" si="78"/>
        <v>28.358000000000001</v>
      </c>
      <c r="AJ141" s="103">
        <f t="shared" si="78"/>
        <v>28.3338</v>
      </c>
      <c r="AK141" s="103">
        <f t="shared" si="78"/>
        <v>28.309600000000003</v>
      </c>
      <c r="AL141" s="103">
        <f t="shared" si="78"/>
        <v>28.285400000000003</v>
      </c>
      <c r="AM141" s="103">
        <f t="shared" si="78"/>
        <v>28.261200000000002</v>
      </c>
      <c r="AN141" s="103">
        <f t="shared" si="78"/>
        <v>28.237000000000002</v>
      </c>
      <c r="AO141" s="103">
        <f t="shared" si="78"/>
        <v>28.212800000000001</v>
      </c>
      <c r="AP141" s="103">
        <f t="shared" si="78"/>
        <v>28.188600000000001</v>
      </c>
      <c r="AQ141" s="103">
        <f t="shared" si="78"/>
        <v>28.164400000000001</v>
      </c>
      <c r="AR141" s="103">
        <f t="shared" si="78"/>
        <v>28.1402</v>
      </c>
      <c r="AS141" s="103">
        <f t="shared" si="78"/>
        <v>28.116000000000003</v>
      </c>
      <c r="AT141" s="103">
        <f t="shared" si="78"/>
        <v>28.091800000000003</v>
      </c>
      <c r="AU141" s="103">
        <f t="shared" si="78"/>
        <v>28.067600000000002</v>
      </c>
      <c r="AV141" s="103">
        <f t="shared" si="78"/>
        <v>28.043400000000002</v>
      </c>
      <c r="AW141" s="103">
        <f t="shared" si="78"/>
        <v>28.019200000000001</v>
      </c>
      <c r="AX141" s="103">
        <f t="shared" si="78"/>
        <v>27.995000000000001</v>
      </c>
      <c r="AY141" s="367">
        <f t="shared" si="78"/>
        <v>27.970800000000001</v>
      </c>
      <c r="BA141" s="1"/>
      <c r="BB141" s="1"/>
      <c r="BC141" s="1"/>
      <c r="BD141" s="1"/>
      <c r="BE141" s="1"/>
      <c r="BF141" s="1"/>
      <c r="BG141" s="1"/>
    </row>
    <row r="142" spans="2:59" ht="15" customHeight="1">
      <c r="B142" s="45"/>
      <c r="C142" s="80"/>
      <c r="D142" s="79"/>
      <c r="H142" s="369"/>
      <c r="I142" s="370"/>
      <c r="J142" s="18"/>
      <c r="K142" s="369"/>
      <c r="L142" s="370"/>
      <c r="M142" s="18"/>
      <c r="N142" s="369"/>
      <c r="O142" s="370"/>
      <c r="V142" s="485"/>
      <c r="W142" s="474"/>
      <c r="X142" s="371" t="s">
        <v>93</v>
      </c>
      <c r="Y142" s="121">
        <f>Y141-Y140</f>
        <v>0</v>
      </c>
      <c r="Z142" s="121">
        <f t="shared" ref="Z142:AY142" si="79">Z141-Z140</f>
        <v>5.4999999999999716E-2</v>
      </c>
      <c r="AA142" s="121">
        <f t="shared" si="79"/>
        <v>0.10999999999999943</v>
      </c>
      <c r="AB142" s="121">
        <f t="shared" si="79"/>
        <v>0.16499999999999915</v>
      </c>
      <c r="AC142" s="121">
        <f t="shared" si="79"/>
        <v>0.22000000000000242</v>
      </c>
      <c r="AD142" s="121">
        <f t="shared" si="79"/>
        <v>0.27500000000000213</v>
      </c>
      <c r="AE142" s="121">
        <f t="shared" si="79"/>
        <v>0.33000000000000185</v>
      </c>
      <c r="AF142" s="121">
        <f t="shared" si="79"/>
        <v>0.38500000000000156</v>
      </c>
      <c r="AG142" s="121">
        <f t="shared" si="79"/>
        <v>0.44000000000000128</v>
      </c>
      <c r="AH142" s="121">
        <f t="shared" si="79"/>
        <v>0.49500000000000099</v>
      </c>
      <c r="AI142" s="121">
        <f t="shared" si="79"/>
        <v>0.55000000000000071</v>
      </c>
      <c r="AJ142" s="121">
        <f t="shared" si="79"/>
        <v>0.60500000000000043</v>
      </c>
      <c r="AK142" s="121">
        <f t="shared" si="79"/>
        <v>0.66000000000000369</v>
      </c>
      <c r="AL142" s="121">
        <f t="shared" si="79"/>
        <v>0.71499999999999986</v>
      </c>
      <c r="AM142" s="121">
        <f t="shared" si="79"/>
        <v>0.76999999999999957</v>
      </c>
      <c r="AN142" s="121">
        <f t="shared" si="79"/>
        <v>0.82499999999999929</v>
      </c>
      <c r="AO142" s="121">
        <f t="shared" si="79"/>
        <v>0.87999999999999901</v>
      </c>
      <c r="AP142" s="121">
        <f t="shared" si="79"/>
        <v>0.93499999999999872</v>
      </c>
      <c r="AQ142" s="121">
        <f t="shared" si="79"/>
        <v>0.98999999999999844</v>
      </c>
      <c r="AR142" s="121">
        <f t="shared" si="79"/>
        <v>1.0449999999999982</v>
      </c>
      <c r="AS142" s="121">
        <f t="shared" si="79"/>
        <v>1.1000000000000014</v>
      </c>
      <c r="AT142" s="121">
        <f t="shared" si="79"/>
        <v>1.1550000000000011</v>
      </c>
      <c r="AU142" s="121">
        <f t="shared" si="79"/>
        <v>1.2100000000000009</v>
      </c>
      <c r="AV142" s="121">
        <f t="shared" si="79"/>
        <v>1.2650000000000006</v>
      </c>
      <c r="AW142" s="121">
        <f t="shared" si="79"/>
        <v>1.3200000000000003</v>
      </c>
      <c r="AX142" s="121">
        <f t="shared" si="79"/>
        <v>1.375</v>
      </c>
      <c r="AY142" s="372">
        <f t="shared" si="79"/>
        <v>1.4299999999999997</v>
      </c>
      <c r="BA142" s="1"/>
      <c r="BB142" s="1"/>
      <c r="BC142" s="1"/>
      <c r="BD142" s="1"/>
      <c r="BE142" s="1"/>
      <c r="BF142" s="1"/>
      <c r="BG142" s="1"/>
    </row>
    <row r="143" spans="2:59" ht="15" customHeight="1">
      <c r="B143" s="1"/>
      <c r="C143" s="1"/>
      <c r="D143" s="1"/>
      <c r="H143" s="369">
        <v>-0.1</v>
      </c>
      <c r="I143" s="370">
        <v>-0.08</v>
      </c>
      <c r="J143" s="18"/>
      <c r="K143" s="369">
        <v>0.1</v>
      </c>
      <c r="L143" s="370">
        <f>I145</f>
        <v>-7.1999999999999995E-2</v>
      </c>
      <c r="M143" s="18"/>
      <c r="N143" s="369">
        <v>-0.1</v>
      </c>
      <c r="O143" s="370">
        <v>0.02</v>
      </c>
      <c r="V143" s="485" t="s">
        <v>11</v>
      </c>
      <c r="W143" s="474"/>
      <c r="X143" s="14" t="s">
        <v>237</v>
      </c>
      <c r="Y143" s="103">
        <f t="shared" ref="Y143:AY143" si="80">$L$12+($L$12*Y139)</f>
        <v>28.6</v>
      </c>
      <c r="Z143" s="103">
        <f t="shared" si="80"/>
        <v>28.630800000000001</v>
      </c>
      <c r="AA143" s="103">
        <f t="shared" si="80"/>
        <v>28.6616</v>
      </c>
      <c r="AB143" s="103">
        <f t="shared" si="80"/>
        <v>28.692400000000003</v>
      </c>
      <c r="AC143" s="103">
        <f t="shared" si="80"/>
        <v>28.723200000000002</v>
      </c>
      <c r="AD143" s="103">
        <f t="shared" si="80"/>
        <v>28.754000000000001</v>
      </c>
      <c r="AE143" s="103">
        <f t="shared" si="80"/>
        <v>28.784800000000001</v>
      </c>
      <c r="AF143" s="103">
        <f t="shared" si="80"/>
        <v>28.815600000000003</v>
      </c>
      <c r="AG143" s="103">
        <f t="shared" si="80"/>
        <v>28.846400000000003</v>
      </c>
      <c r="AH143" s="103">
        <f t="shared" si="80"/>
        <v>28.877200000000002</v>
      </c>
      <c r="AI143" s="103">
        <f t="shared" si="80"/>
        <v>28.908000000000001</v>
      </c>
      <c r="AJ143" s="103">
        <f t="shared" si="80"/>
        <v>28.938800000000001</v>
      </c>
      <c r="AK143" s="103">
        <f t="shared" si="80"/>
        <v>28.969600000000003</v>
      </c>
      <c r="AL143" s="103">
        <f t="shared" si="80"/>
        <v>29.000400000000003</v>
      </c>
      <c r="AM143" s="103">
        <f t="shared" si="80"/>
        <v>29.031200000000002</v>
      </c>
      <c r="AN143" s="103">
        <f t="shared" si="80"/>
        <v>29.062000000000001</v>
      </c>
      <c r="AO143" s="103">
        <f t="shared" si="80"/>
        <v>29.0928</v>
      </c>
      <c r="AP143" s="103">
        <f t="shared" si="80"/>
        <v>29.123600000000003</v>
      </c>
      <c r="AQ143" s="103">
        <f t="shared" si="80"/>
        <v>29.154400000000003</v>
      </c>
      <c r="AR143" s="103">
        <f t="shared" si="80"/>
        <v>29.185200000000002</v>
      </c>
      <c r="AS143" s="103">
        <f t="shared" si="80"/>
        <v>29.216000000000001</v>
      </c>
      <c r="AT143" s="103">
        <f t="shared" si="80"/>
        <v>29.2468</v>
      </c>
      <c r="AU143" s="103">
        <f t="shared" si="80"/>
        <v>29.277600000000003</v>
      </c>
      <c r="AV143" s="103">
        <f t="shared" si="80"/>
        <v>29.308400000000002</v>
      </c>
      <c r="AW143" s="103">
        <f t="shared" si="80"/>
        <v>29.339200000000002</v>
      </c>
      <c r="AX143" s="103">
        <f t="shared" si="80"/>
        <v>29.37</v>
      </c>
      <c r="AY143" s="367">
        <f t="shared" si="80"/>
        <v>29.4008</v>
      </c>
      <c r="BA143" s="1"/>
      <c r="BB143" s="1"/>
      <c r="BC143" s="1"/>
      <c r="BD143" s="1"/>
      <c r="BE143" s="1"/>
      <c r="BF143" s="1"/>
      <c r="BG143" s="1"/>
    </row>
    <row r="144" spans="2:59" ht="15" customHeight="1" thickBot="1">
      <c r="H144" s="369"/>
      <c r="I144" s="370"/>
      <c r="J144" s="18"/>
      <c r="K144" s="369"/>
      <c r="L144" s="370"/>
      <c r="M144" s="18"/>
      <c r="N144" s="369"/>
      <c r="O144" s="370"/>
      <c r="V144" s="485"/>
      <c r="W144" s="474" t="s">
        <v>163</v>
      </c>
      <c r="X144" s="14" t="s">
        <v>90</v>
      </c>
      <c r="Y144" s="133">
        <f>Y140*$S$14</f>
        <v>186615.58993922724</v>
      </c>
      <c r="Z144" s="373">
        <f t="shared" ref="Z144:AY145" si="81">Z140*$S$14</f>
        <v>186098.80830554938</v>
      </c>
      <c r="AA144" s="373">
        <f t="shared" si="81"/>
        <v>185582.02667187151</v>
      </c>
      <c r="AB144" s="373">
        <f t="shared" si="81"/>
        <v>185065.24503819365</v>
      </c>
      <c r="AC144" s="373">
        <f t="shared" si="81"/>
        <v>184548.46340451579</v>
      </c>
      <c r="AD144" s="373">
        <f t="shared" si="81"/>
        <v>184031.68177083792</v>
      </c>
      <c r="AE144" s="373">
        <f t="shared" si="81"/>
        <v>183514.90013716006</v>
      </c>
      <c r="AF144" s="373">
        <f t="shared" si="81"/>
        <v>182998.1185034822</v>
      </c>
      <c r="AG144" s="373">
        <f t="shared" si="81"/>
        <v>182481.33686980433</v>
      </c>
      <c r="AH144" s="373">
        <f t="shared" si="81"/>
        <v>181964.55523612647</v>
      </c>
      <c r="AI144" s="373">
        <f t="shared" si="81"/>
        <v>181447.77360244864</v>
      </c>
      <c r="AJ144" s="373">
        <f t="shared" si="81"/>
        <v>180930.99196877077</v>
      </c>
      <c r="AK144" s="373">
        <f t="shared" si="81"/>
        <v>180414.21033509291</v>
      </c>
      <c r="AL144" s="373">
        <f t="shared" si="81"/>
        <v>179897.42870141508</v>
      </c>
      <c r="AM144" s="373">
        <f t="shared" si="81"/>
        <v>179380.64706773721</v>
      </c>
      <c r="AN144" s="373">
        <f t="shared" si="81"/>
        <v>178863.86543405935</v>
      </c>
      <c r="AO144" s="373">
        <f t="shared" si="81"/>
        <v>178347.08380038149</v>
      </c>
      <c r="AP144" s="373">
        <f t="shared" si="81"/>
        <v>177830.30216670362</v>
      </c>
      <c r="AQ144" s="373">
        <f t="shared" si="81"/>
        <v>177313.52053302576</v>
      </c>
      <c r="AR144" s="373">
        <f t="shared" si="81"/>
        <v>176796.7388993479</v>
      </c>
      <c r="AS144" s="373">
        <f t="shared" si="81"/>
        <v>176279.95726567003</v>
      </c>
      <c r="AT144" s="373">
        <f t="shared" si="81"/>
        <v>175763.17563199217</v>
      </c>
      <c r="AU144" s="373">
        <f t="shared" si="81"/>
        <v>175246.39399831431</v>
      </c>
      <c r="AV144" s="373">
        <f t="shared" si="81"/>
        <v>174729.61236463644</v>
      </c>
      <c r="AW144" s="373">
        <f t="shared" si="81"/>
        <v>174212.83073095858</v>
      </c>
      <c r="AX144" s="373">
        <f t="shared" si="81"/>
        <v>173696.04909728072</v>
      </c>
      <c r="AY144" s="374">
        <f t="shared" si="81"/>
        <v>173179.26746360288</v>
      </c>
      <c r="BA144" s="1"/>
      <c r="BB144" s="1"/>
      <c r="BC144" s="1"/>
      <c r="BD144" s="1"/>
      <c r="BE144" s="1"/>
      <c r="BF144" s="1"/>
      <c r="BG144" s="1"/>
    </row>
    <row r="145" spans="2:59" ht="15" customHeight="1" thickBot="1">
      <c r="G145" s="108" t="s">
        <v>52</v>
      </c>
      <c r="H145" s="375">
        <v>-0.09</v>
      </c>
      <c r="I145" s="376">
        <f>I141 + (H145-H141)/(H143-H141)*(I143-I141)</f>
        <v>-7.1999999999999995E-2</v>
      </c>
      <c r="J145" s="87" t="s">
        <v>52</v>
      </c>
      <c r="K145" s="375">
        <v>0.05</v>
      </c>
      <c r="L145" s="376">
        <f>L141 + (K145-K141)/(K143-K141)*(L143-L141)</f>
        <v>-2.1999999999999992E-2</v>
      </c>
      <c r="M145" s="87" t="s">
        <v>52</v>
      </c>
      <c r="N145" s="375">
        <v>-0.09</v>
      </c>
      <c r="O145" s="376">
        <f>O141 + (N145-N141)/(N143-N141)*(O143-O141)</f>
        <v>2.8000000000000011E-2</v>
      </c>
      <c r="V145" s="485"/>
      <c r="W145" s="474"/>
      <c r="X145" s="14" t="s">
        <v>238</v>
      </c>
      <c r="Y145" s="133">
        <f>Y141*$S$14</f>
        <v>186615.58993922724</v>
      </c>
      <c r="Z145" s="373">
        <f t="shared" si="81"/>
        <v>186457.68444004789</v>
      </c>
      <c r="AA145" s="373">
        <f t="shared" si="81"/>
        <v>186299.77894086853</v>
      </c>
      <c r="AB145" s="373">
        <f t="shared" si="81"/>
        <v>186141.87344168918</v>
      </c>
      <c r="AC145" s="373">
        <f t="shared" si="81"/>
        <v>185983.96794250986</v>
      </c>
      <c r="AD145" s="373">
        <f t="shared" si="81"/>
        <v>185826.06244333051</v>
      </c>
      <c r="AE145" s="373">
        <f t="shared" si="81"/>
        <v>185668.15694415115</v>
      </c>
      <c r="AF145" s="373">
        <f t="shared" si="81"/>
        <v>185510.2514449718</v>
      </c>
      <c r="AG145" s="373">
        <f t="shared" si="81"/>
        <v>185352.34594579248</v>
      </c>
      <c r="AH145" s="373">
        <f t="shared" si="81"/>
        <v>185194.44044661312</v>
      </c>
      <c r="AI145" s="373">
        <f t="shared" si="81"/>
        <v>185036.53494743377</v>
      </c>
      <c r="AJ145" s="373">
        <f t="shared" si="81"/>
        <v>184878.62944825442</v>
      </c>
      <c r="AK145" s="373">
        <f t="shared" si="81"/>
        <v>184720.72394907509</v>
      </c>
      <c r="AL145" s="373">
        <f t="shared" si="81"/>
        <v>184562.81844989574</v>
      </c>
      <c r="AM145" s="373">
        <f t="shared" si="81"/>
        <v>184404.91295071639</v>
      </c>
      <c r="AN145" s="373">
        <f t="shared" si="81"/>
        <v>184247.00745153704</v>
      </c>
      <c r="AO145" s="373">
        <f t="shared" si="81"/>
        <v>184089.10195235768</v>
      </c>
      <c r="AP145" s="373">
        <f t="shared" si="81"/>
        <v>183931.19645317836</v>
      </c>
      <c r="AQ145" s="373">
        <f t="shared" si="81"/>
        <v>183773.29095399901</v>
      </c>
      <c r="AR145" s="373">
        <f t="shared" si="81"/>
        <v>183615.38545481965</v>
      </c>
      <c r="AS145" s="373">
        <f t="shared" si="81"/>
        <v>183457.47995564033</v>
      </c>
      <c r="AT145" s="373">
        <f t="shared" si="81"/>
        <v>183299.57445646098</v>
      </c>
      <c r="AU145" s="373">
        <f t="shared" si="81"/>
        <v>183141.66895728162</v>
      </c>
      <c r="AV145" s="373">
        <f t="shared" si="81"/>
        <v>182983.76345810227</v>
      </c>
      <c r="AW145" s="373">
        <f t="shared" si="81"/>
        <v>182825.85795892292</v>
      </c>
      <c r="AX145" s="373">
        <f t="shared" si="81"/>
        <v>182667.95245974357</v>
      </c>
      <c r="AY145" s="374">
        <f t="shared" si="81"/>
        <v>182510.04696056424</v>
      </c>
      <c r="BA145" s="1"/>
      <c r="BB145" s="1"/>
      <c r="BC145" s="1"/>
      <c r="BD145" s="1"/>
      <c r="BE145" s="1"/>
      <c r="BF145" s="1"/>
      <c r="BG145" s="1"/>
    </row>
    <row r="146" spans="2:59" ht="15" customHeight="1">
      <c r="I146" s="58" t="s">
        <v>53</v>
      </c>
      <c r="L146" s="58" t="s">
        <v>54</v>
      </c>
      <c r="M146" s="59"/>
      <c r="N146" s="59"/>
      <c r="O146" s="58" t="s">
        <v>54</v>
      </c>
      <c r="W146" s="474"/>
      <c r="X146" s="14" t="s">
        <v>239</v>
      </c>
      <c r="Y146" s="373">
        <f>Y143*$S$14</f>
        <v>186615.58993922724</v>
      </c>
      <c r="Z146" s="373">
        <f t="shared" ref="Z146:AY146" si="82">Z143*$S$14</f>
        <v>186816.5605745464</v>
      </c>
      <c r="AA146" s="373">
        <f t="shared" si="82"/>
        <v>187017.53120986556</v>
      </c>
      <c r="AB146" s="373">
        <f t="shared" si="82"/>
        <v>187218.50184518474</v>
      </c>
      <c r="AC146" s="373">
        <f t="shared" si="82"/>
        <v>187419.4724805039</v>
      </c>
      <c r="AD146" s="373">
        <f t="shared" si="82"/>
        <v>187620.44311582306</v>
      </c>
      <c r="AE146" s="373">
        <f t="shared" si="82"/>
        <v>187821.41375114225</v>
      </c>
      <c r="AF146" s="373">
        <f t="shared" si="82"/>
        <v>188022.38438646143</v>
      </c>
      <c r="AG146" s="373">
        <f t="shared" si="82"/>
        <v>188223.35502178059</v>
      </c>
      <c r="AH146" s="373">
        <f t="shared" si="82"/>
        <v>188424.32565709975</v>
      </c>
      <c r="AI146" s="373">
        <f t="shared" si="82"/>
        <v>188625.29629241891</v>
      </c>
      <c r="AJ146" s="373">
        <f t="shared" si="82"/>
        <v>188826.26692773806</v>
      </c>
      <c r="AK146" s="373">
        <f t="shared" si="82"/>
        <v>189027.23756305725</v>
      </c>
      <c r="AL146" s="373">
        <f t="shared" si="82"/>
        <v>189228.20819837644</v>
      </c>
      <c r="AM146" s="373">
        <f t="shared" si="82"/>
        <v>189429.17883369559</v>
      </c>
      <c r="AN146" s="373">
        <f t="shared" si="82"/>
        <v>189630.14946901475</v>
      </c>
      <c r="AO146" s="373">
        <f t="shared" si="82"/>
        <v>189831.12010433391</v>
      </c>
      <c r="AP146" s="373">
        <f t="shared" si="82"/>
        <v>190032.0907396531</v>
      </c>
      <c r="AQ146" s="373">
        <f t="shared" si="82"/>
        <v>190233.06137497225</v>
      </c>
      <c r="AR146" s="373">
        <f t="shared" si="82"/>
        <v>190434.03201029141</v>
      </c>
      <c r="AS146" s="373">
        <f t="shared" si="82"/>
        <v>190635.0026456106</v>
      </c>
      <c r="AT146" s="373">
        <f t="shared" si="82"/>
        <v>190835.97328092976</v>
      </c>
      <c r="AU146" s="373">
        <f t="shared" si="82"/>
        <v>191036.94391624894</v>
      </c>
      <c r="AV146" s="373">
        <f t="shared" si="82"/>
        <v>191237.9145515681</v>
      </c>
      <c r="AW146" s="373">
        <f t="shared" si="82"/>
        <v>191438.88518688726</v>
      </c>
      <c r="AX146" s="373">
        <f t="shared" si="82"/>
        <v>191639.85582220642</v>
      </c>
      <c r="AY146" s="374">
        <f t="shared" si="82"/>
        <v>191840.82645752557</v>
      </c>
      <c r="BA146" s="1"/>
      <c r="BB146" s="1"/>
      <c r="BC146" s="1"/>
      <c r="BD146" s="1"/>
      <c r="BE146" s="1"/>
      <c r="BF146" s="1"/>
      <c r="BG146" s="1"/>
    </row>
    <row r="147" spans="2:59" ht="15" customHeight="1">
      <c r="I147" s="58"/>
      <c r="L147" s="58"/>
      <c r="M147" s="59"/>
      <c r="N147" s="59"/>
      <c r="O147" s="58"/>
      <c r="W147" s="474" t="s">
        <v>11</v>
      </c>
      <c r="X147" s="14" t="s">
        <v>92</v>
      </c>
      <c r="Y147" s="163">
        <f>Y$5*Y144</f>
        <v>69980846227.21022</v>
      </c>
      <c r="Z147" s="163">
        <f t="shared" ref="Z147:AY149" si="83">Z$5*Z144</f>
        <v>71988834640.346054</v>
      </c>
      <c r="AA147" s="163">
        <f t="shared" si="83"/>
        <v>74281374082.791473</v>
      </c>
      <c r="AB147" s="163">
        <f t="shared" si="83"/>
        <v>76621492670.981354</v>
      </c>
      <c r="AC147" s="163">
        <f t="shared" si="83"/>
        <v>78955724880.920929</v>
      </c>
      <c r="AD147" s="163">
        <f t="shared" si="83"/>
        <v>81267313931.106644</v>
      </c>
      <c r="AE147" s="163">
        <f t="shared" si="83"/>
        <v>83639732366.695099</v>
      </c>
      <c r="AF147" s="163">
        <f t="shared" si="83"/>
        <v>86076744703.159943</v>
      </c>
      <c r="AG147" s="163">
        <f t="shared" si="83"/>
        <v>88581326103.218903</v>
      </c>
      <c r="AH147" s="163">
        <f t="shared" si="83"/>
        <v>91156084263.292068</v>
      </c>
      <c r="AI147" s="163">
        <f t="shared" si="83"/>
        <v>93803452159.552444</v>
      </c>
      <c r="AJ147" s="163">
        <f t="shared" si="83"/>
        <v>96525785255.427673</v>
      </c>
      <c r="AK147" s="163">
        <f t="shared" si="83"/>
        <v>99325414605.641312</v>
      </c>
      <c r="AL147" s="163">
        <f t="shared" si="83"/>
        <v>102204677917.29825</v>
      </c>
      <c r="AM147" s="163">
        <f t="shared" si="83"/>
        <v>105165938869.57973</v>
      </c>
      <c r="AN147" s="163">
        <f t="shared" si="83"/>
        <v>108211599845.88155</v>
      </c>
      <c r="AO147" s="163">
        <f t="shared" si="83"/>
        <v>111344110808.52744</v>
      </c>
      <c r="AP147" s="163">
        <f t="shared" si="83"/>
        <v>114565975833.83725</v>
      </c>
      <c r="AQ147" s="163">
        <f t="shared" si="83"/>
        <v>117879758187.01955</v>
      </c>
      <c r="AR147" s="163">
        <f t="shared" si="83"/>
        <v>121288084465.20203</v>
      </c>
      <c r="AS147" s="163">
        <f t="shared" si="83"/>
        <v>124793648136.18509</v>
      </c>
      <c r="AT147" s="163">
        <f t="shared" si="83"/>
        <v>128399212681.90201</v>
      </c>
      <c r="AU147" s="163">
        <f t="shared" si="83"/>
        <v>132107614483.35765</v>
      </c>
      <c r="AV147" s="163">
        <f t="shared" si="83"/>
        <v>135921765538.68207</v>
      </c>
      <c r="AW147" s="163">
        <f t="shared" si="83"/>
        <v>139844656077.07138</v>
      </c>
      <c r="AX147" s="163">
        <f t="shared" si="83"/>
        <v>143879357112.51767</v>
      </c>
      <c r="AY147" s="185">
        <f t="shared" si="83"/>
        <v>148029022968.63751</v>
      </c>
      <c r="BA147" s="1"/>
      <c r="BB147" s="1"/>
      <c r="BC147" s="1"/>
      <c r="BD147" s="1"/>
      <c r="BE147" s="1"/>
      <c r="BF147" s="1"/>
      <c r="BG147" s="1"/>
    </row>
    <row r="148" spans="2:59" ht="15" customHeight="1">
      <c r="I148" s="58"/>
      <c r="L148" s="58"/>
      <c r="M148" s="59"/>
      <c r="N148" s="59"/>
      <c r="O148" s="58"/>
      <c r="W148" s="474"/>
      <c r="X148" s="14" t="s">
        <v>240</v>
      </c>
      <c r="Y148" s="163">
        <f>Y$5*Y145</f>
        <v>69980846227.21022</v>
      </c>
      <c r="Z148" s="163">
        <f t="shared" si="83"/>
        <v>72127659144.049271</v>
      </c>
      <c r="AA148" s="163">
        <f t="shared" si="83"/>
        <v>74568662813.00029</v>
      </c>
      <c r="AB148" s="163">
        <f t="shared" si="83"/>
        <v>77067242899.830521</v>
      </c>
      <c r="AC148" s="163">
        <f t="shared" si="83"/>
        <v>79569879554.854675</v>
      </c>
      <c r="AD148" s="163">
        <f t="shared" si="83"/>
        <v>82059701937.455185</v>
      </c>
      <c r="AE148" s="163">
        <f t="shared" si="83"/>
        <v>84621112205.165405</v>
      </c>
      <c r="AF148" s="163">
        <f t="shared" si="83"/>
        <v>87258375572.555389</v>
      </c>
      <c r="AG148" s="163">
        <f t="shared" si="83"/>
        <v>89974990768.153137</v>
      </c>
      <c r="AH148" s="163">
        <f t="shared" si="83"/>
        <v>92774111950.199677</v>
      </c>
      <c r="AI148" s="163">
        <f t="shared" si="83"/>
        <v>95658741957.011948</v>
      </c>
      <c r="AJ148" s="163">
        <f t="shared" si="83"/>
        <v>98631830236.802048</v>
      </c>
      <c r="AK148" s="163">
        <f t="shared" si="83"/>
        <v>101696326793.87274</v>
      </c>
      <c r="AL148" s="163">
        <f t="shared" si="83"/>
        <v>104855214170.34021</v>
      </c>
      <c r="AM148" s="163">
        <f t="shared" si="83"/>
        <v>108111527746.36852</v>
      </c>
      <c r="AN148" s="163">
        <f t="shared" si="83"/>
        <v>111468369504.16447</v>
      </c>
      <c r="AO148" s="163">
        <f t="shared" si="83"/>
        <v>114928917982.01509</v>
      </c>
      <c r="AP148" s="163">
        <f t="shared" si="83"/>
        <v>118496435934.69138</v>
      </c>
      <c r="AQ148" s="163">
        <f t="shared" si="83"/>
        <v>122174276579.51945</v>
      </c>
      <c r="AR148" s="163">
        <f t="shared" si="83"/>
        <v>125965888956.99895</v>
      </c>
      <c r="AS148" s="163">
        <f t="shared" si="83"/>
        <v>129874822734.56398</v>
      </c>
      <c r="AT148" s="163">
        <f t="shared" si="83"/>
        <v>133904732663.77058</v>
      </c>
      <c r="AU148" s="163">
        <f t="shared" si="83"/>
        <v>138059382829.1839</v>
      </c>
      <c r="AV148" s="163">
        <f t="shared" si="83"/>
        <v>142342650782.25275</v>
      </c>
      <c r="AW148" s="163">
        <f t="shared" si="83"/>
        <v>146758531624.71829</v>
      </c>
      <c r="AX148" s="163">
        <f t="shared" si="83"/>
        <v>151311142087.3378</v>
      </c>
      <c r="AY148" s="185">
        <f t="shared" si="83"/>
        <v>156004724637.20636</v>
      </c>
      <c r="BA148" s="1"/>
      <c r="BB148" s="1"/>
      <c r="BC148" s="1"/>
      <c r="BD148" s="1"/>
      <c r="BE148" s="1"/>
      <c r="BF148" s="1"/>
      <c r="BG148" s="1"/>
    </row>
    <row r="149" spans="2:59" ht="15" customHeight="1" thickBot="1">
      <c r="I149" s="58"/>
      <c r="L149" s="58"/>
      <c r="M149" s="59"/>
      <c r="N149" s="59"/>
      <c r="O149" s="58"/>
      <c r="W149" s="474"/>
      <c r="X149" s="65" t="s">
        <v>241</v>
      </c>
      <c r="Y149" s="187">
        <f>Y$5*Y146</f>
        <v>69980846227.21022</v>
      </c>
      <c r="Z149" s="187">
        <f t="shared" si="83"/>
        <v>72266483647.752502</v>
      </c>
      <c r="AA149" s="187">
        <f t="shared" si="83"/>
        <v>74855951543.209106</v>
      </c>
      <c r="AB149" s="187">
        <f t="shared" si="83"/>
        <v>77512993128.679703</v>
      </c>
      <c r="AC149" s="187">
        <f t="shared" si="83"/>
        <v>80184034228.788406</v>
      </c>
      <c r="AD149" s="187">
        <f t="shared" si="83"/>
        <v>82852089943.803726</v>
      </c>
      <c r="AE149" s="187">
        <f t="shared" si="83"/>
        <v>85602492043.635696</v>
      </c>
      <c r="AF149" s="187">
        <f t="shared" si="83"/>
        <v>88440006441.950836</v>
      </c>
      <c r="AG149" s="187">
        <f t="shared" si="83"/>
        <v>91368655433.087357</v>
      </c>
      <c r="AH149" s="187">
        <f t="shared" si="83"/>
        <v>94392139637.107285</v>
      </c>
      <c r="AI149" s="187">
        <f t="shared" si="83"/>
        <v>97514031754.471451</v>
      </c>
      <c r="AJ149" s="187">
        <f t="shared" si="83"/>
        <v>100737875218.17641</v>
      </c>
      <c r="AK149" s="187">
        <f t="shared" si="83"/>
        <v>104067238982.10414</v>
      </c>
      <c r="AL149" s="187">
        <f t="shared" si="83"/>
        <v>107505750423.38219</v>
      </c>
      <c r="AM149" s="187">
        <f t="shared" si="83"/>
        <v>111057116623.15732</v>
      </c>
      <c r="AN149" s="187">
        <f t="shared" si="83"/>
        <v>114725139162.44743</v>
      </c>
      <c r="AO149" s="187">
        <f t="shared" si="83"/>
        <v>118513725155.50278</v>
      </c>
      <c r="AP149" s="187">
        <f t="shared" si="83"/>
        <v>122426896035.54549</v>
      </c>
      <c r="AQ149" s="187">
        <f t="shared" si="83"/>
        <v>126468794972.01935</v>
      </c>
      <c r="AR149" s="187">
        <f t="shared" si="83"/>
        <v>130643693448.79588</v>
      </c>
      <c r="AS149" s="187">
        <f t="shared" si="83"/>
        <v>134955997332.94284</v>
      </c>
      <c r="AT149" s="187">
        <f t="shared" si="83"/>
        <v>139410252645.63913</v>
      </c>
      <c r="AU149" s="187">
        <f t="shared" si="83"/>
        <v>144011151175.01013</v>
      </c>
      <c r="AV149" s="187">
        <f t="shared" si="83"/>
        <v>148763536025.82343</v>
      </c>
      <c r="AW149" s="187">
        <f t="shared" si="83"/>
        <v>153672407172.3652</v>
      </c>
      <c r="AX149" s="187">
        <f t="shared" si="83"/>
        <v>158742927062.15793</v>
      </c>
      <c r="AY149" s="188">
        <f t="shared" si="83"/>
        <v>163980426305.77518</v>
      </c>
      <c r="BA149" s="1"/>
      <c r="BB149" s="1"/>
      <c r="BC149" s="1"/>
      <c r="BD149" s="1"/>
      <c r="BE149" s="1"/>
      <c r="BF149" s="1"/>
      <c r="BG149" s="1"/>
    </row>
    <row r="150" spans="2:59" ht="15" customHeight="1">
      <c r="B150" s="107" t="s">
        <v>254</v>
      </c>
      <c r="BA150" s="1"/>
      <c r="BB150" s="1"/>
      <c r="BC150" s="1"/>
      <c r="BD150" s="1"/>
      <c r="BE150" s="1"/>
      <c r="BF150" s="1"/>
      <c r="BG150" s="1"/>
    </row>
    <row r="151" spans="2:59" ht="15" customHeight="1" thickBot="1">
      <c r="BA151" s="1"/>
      <c r="BB151" s="1"/>
      <c r="BC151" s="1"/>
      <c r="BD151" s="1"/>
      <c r="BE151" s="1"/>
      <c r="BF151" s="1"/>
      <c r="BG151" s="1"/>
    </row>
    <row r="152" spans="2:59" ht="15" customHeight="1" thickBot="1">
      <c r="B152" s="477" t="s">
        <v>228</v>
      </c>
      <c r="C152" s="382" t="s">
        <v>44</v>
      </c>
      <c r="D152" s="381"/>
      <c r="H152" s="52" t="s">
        <v>49</v>
      </c>
      <c r="J152" s="479" t="s">
        <v>46</v>
      </c>
      <c r="K152" s="480"/>
      <c r="L152" s="481"/>
      <c r="Y152" s="332">
        <v>2014</v>
      </c>
      <c r="Z152" s="333">
        <v>2015</v>
      </c>
      <c r="AA152" s="333">
        <v>2016</v>
      </c>
      <c r="AB152" s="333">
        <v>2017</v>
      </c>
      <c r="AC152" s="333">
        <v>2018</v>
      </c>
      <c r="AD152" s="333">
        <v>2019</v>
      </c>
      <c r="AE152" s="333">
        <v>2020</v>
      </c>
      <c r="AF152" s="333">
        <v>2021</v>
      </c>
      <c r="AG152" s="333">
        <v>2022</v>
      </c>
      <c r="AH152" s="333">
        <v>2023</v>
      </c>
      <c r="AI152" s="333">
        <v>2024</v>
      </c>
      <c r="AJ152" s="333">
        <v>2025</v>
      </c>
      <c r="AK152" s="333">
        <v>2026</v>
      </c>
      <c r="AL152" s="333">
        <v>2027</v>
      </c>
      <c r="AM152" s="333">
        <v>2028</v>
      </c>
      <c r="AN152" s="333">
        <v>2029</v>
      </c>
      <c r="AO152" s="333">
        <v>2030</v>
      </c>
      <c r="AP152" s="333">
        <v>2031</v>
      </c>
      <c r="AQ152" s="333">
        <v>2032</v>
      </c>
      <c r="AR152" s="333">
        <v>2033</v>
      </c>
      <c r="AS152" s="333">
        <v>2034</v>
      </c>
      <c r="AT152" s="333">
        <v>2035</v>
      </c>
      <c r="AU152" s="333">
        <v>2036</v>
      </c>
      <c r="AV152" s="333">
        <v>2037</v>
      </c>
      <c r="AW152" s="333">
        <v>2038</v>
      </c>
      <c r="AX152" s="333">
        <v>2039</v>
      </c>
      <c r="AY152" s="334">
        <v>2040</v>
      </c>
      <c r="AZ152" s="83"/>
      <c r="BA152" s="83"/>
      <c r="BB152" s="83"/>
      <c r="BC152" s="83"/>
      <c r="BD152" s="83"/>
      <c r="BE152" s="83"/>
      <c r="BF152" s="83"/>
      <c r="BG152" s="83"/>
    </row>
    <row r="153" spans="2:59" ht="15" customHeight="1">
      <c r="B153" s="478"/>
      <c r="C153" s="310" t="s">
        <v>40</v>
      </c>
      <c r="D153" s="345"/>
      <c r="H153" s="51">
        <v>-0.19</v>
      </c>
      <c r="J153" s="54" t="s">
        <v>45</v>
      </c>
      <c r="K153" s="482" t="s">
        <v>47</v>
      </c>
      <c r="L153" s="483"/>
      <c r="V153" s="485" t="s">
        <v>102</v>
      </c>
      <c r="W153" s="299"/>
      <c r="X153" s="350" t="s">
        <v>57</v>
      </c>
      <c r="Y153" s="351">
        <f t="shared" ref="Y153:AW153" si="84">Z153-$AZ$153</f>
        <v>-5.7245874707234634E-17</v>
      </c>
      <c r="Z153" s="351">
        <f t="shared" si="84"/>
        <v>-6.5769230769231338E-3</v>
      </c>
      <c r="AA153" s="351">
        <f t="shared" si="84"/>
        <v>-1.315384615384621E-2</v>
      </c>
      <c r="AB153" s="351">
        <f t="shared" si="84"/>
        <v>-1.9730769230769288E-2</v>
      </c>
      <c r="AC153" s="351">
        <f t="shared" si="84"/>
        <v>-2.6307692307692365E-2</v>
      </c>
      <c r="AD153" s="351">
        <f t="shared" si="84"/>
        <v>-3.2884615384615443E-2</v>
      </c>
      <c r="AE153" s="351">
        <f t="shared" si="84"/>
        <v>-3.946153846153852E-2</v>
      </c>
      <c r="AF153" s="351">
        <f t="shared" si="84"/>
        <v>-4.6038461538461597E-2</v>
      </c>
      <c r="AG153" s="351">
        <f t="shared" si="84"/>
        <v>-5.2615384615384675E-2</v>
      </c>
      <c r="AH153" s="351">
        <f t="shared" si="84"/>
        <v>-5.9192307692307752E-2</v>
      </c>
      <c r="AI153" s="351">
        <f t="shared" si="84"/>
        <v>-6.576923076923083E-2</v>
      </c>
      <c r="AJ153" s="351">
        <f t="shared" si="84"/>
        <v>-7.2346153846153907E-2</v>
      </c>
      <c r="AK153" s="351">
        <f t="shared" si="84"/>
        <v>-7.8923076923076985E-2</v>
      </c>
      <c r="AL153" s="351">
        <f t="shared" si="84"/>
        <v>-8.5500000000000062E-2</v>
      </c>
      <c r="AM153" s="351">
        <f t="shared" si="84"/>
        <v>-9.2076923076923139E-2</v>
      </c>
      <c r="AN153" s="351">
        <f t="shared" si="84"/>
        <v>-9.8653846153846217E-2</v>
      </c>
      <c r="AO153" s="351">
        <f t="shared" si="84"/>
        <v>-0.10523076923076929</v>
      </c>
      <c r="AP153" s="351">
        <f t="shared" si="84"/>
        <v>-0.11180769230769237</v>
      </c>
      <c r="AQ153" s="351">
        <f t="shared" si="84"/>
        <v>-0.11838461538461545</v>
      </c>
      <c r="AR153" s="351">
        <f t="shared" si="84"/>
        <v>-0.12496153846153853</v>
      </c>
      <c r="AS153" s="351">
        <f t="shared" si="84"/>
        <v>-0.1315384615384616</v>
      </c>
      <c r="AT153" s="351">
        <f t="shared" si="84"/>
        <v>-0.13811538461538467</v>
      </c>
      <c r="AU153" s="351">
        <f t="shared" si="84"/>
        <v>-0.14469230769230773</v>
      </c>
      <c r="AV153" s="351">
        <f t="shared" si="84"/>
        <v>-0.15126923076923079</v>
      </c>
      <c r="AW153" s="351">
        <f t="shared" si="84"/>
        <v>-0.15784615384615386</v>
      </c>
      <c r="AX153" s="351">
        <f>AY153-$AZ$153</f>
        <v>-0.16442307692307692</v>
      </c>
      <c r="AY153" s="352">
        <f>I161</f>
        <v>-0.17099999999999999</v>
      </c>
      <c r="AZ153" s="353">
        <f t="shared" ref="AZ153:AZ155" si="85">AY153/26</f>
        <v>-6.5769230769230766E-3</v>
      </c>
      <c r="BA153" s="84"/>
      <c r="BB153" s="84"/>
      <c r="BC153" s="84"/>
      <c r="BD153" s="84"/>
      <c r="BE153" s="84"/>
      <c r="BF153" s="84"/>
      <c r="BG153" s="84"/>
    </row>
    <row r="154" spans="2:59" ht="15" customHeight="1">
      <c r="B154" s="354" t="s">
        <v>224</v>
      </c>
      <c r="C154" s="70">
        <v>1500000</v>
      </c>
      <c r="D154" s="355" t="s">
        <v>39</v>
      </c>
      <c r="J154" s="53">
        <v>0</v>
      </c>
      <c r="K154" s="356">
        <v>0.05</v>
      </c>
      <c r="L154" s="357">
        <v>0.1</v>
      </c>
      <c r="V154" s="485"/>
      <c r="W154" s="299"/>
      <c r="X154" s="176" t="s">
        <v>231</v>
      </c>
      <c r="Y154" s="158">
        <f t="shared" ref="Y154:AW154" si="86">Z154-$AZ$154</f>
        <v>7.8062556418956319E-17</v>
      </c>
      <c r="Z154" s="158">
        <f t="shared" si="86"/>
        <v>-5.0192307692306917E-3</v>
      </c>
      <c r="AA154" s="158">
        <f t="shared" si="86"/>
        <v>-1.0038461538461461E-2</v>
      </c>
      <c r="AB154" s="158">
        <f t="shared" si="86"/>
        <v>-1.505769230769223E-2</v>
      </c>
      <c r="AC154" s="158">
        <f t="shared" si="86"/>
        <v>-2.0076923076922999E-2</v>
      </c>
      <c r="AD154" s="158">
        <f t="shared" si="86"/>
        <v>-2.5096153846153768E-2</v>
      </c>
      <c r="AE154" s="158">
        <f t="shared" si="86"/>
        <v>-3.0115384615384537E-2</v>
      </c>
      <c r="AF154" s="158">
        <f t="shared" si="86"/>
        <v>-3.5134615384615306E-2</v>
      </c>
      <c r="AG154" s="158">
        <f t="shared" si="86"/>
        <v>-4.0153846153846075E-2</v>
      </c>
      <c r="AH154" s="158">
        <f t="shared" si="86"/>
        <v>-4.5173076923076844E-2</v>
      </c>
      <c r="AI154" s="158">
        <f t="shared" si="86"/>
        <v>-5.0192307692307613E-2</v>
      </c>
      <c r="AJ154" s="158">
        <f t="shared" si="86"/>
        <v>-5.5211538461538381E-2</v>
      </c>
      <c r="AK154" s="158">
        <f t="shared" si="86"/>
        <v>-6.023076923076915E-2</v>
      </c>
      <c r="AL154" s="158">
        <f t="shared" si="86"/>
        <v>-6.5249999999999919E-2</v>
      </c>
      <c r="AM154" s="158">
        <f t="shared" si="86"/>
        <v>-7.0269230769230695E-2</v>
      </c>
      <c r="AN154" s="158">
        <f t="shared" si="86"/>
        <v>-7.5288461538461471E-2</v>
      </c>
      <c r="AO154" s="158">
        <f t="shared" si="86"/>
        <v>-8.0307692307692247E-2</v>
      </c>
      <c r="AP154" s="158">
        <f t="shared" si="86"/>
        <v>-8.5326923076923022E-2</v>
      </c>
      <c r="AQ154" s="158">
        <f t="shared" si="86"/>
        <v>-9.0346153846153798E-2</v>
      </c>
      <c r="AR154" s="158">
        <f t="shared" si="86"/>
        <v>-9.5365384615384574E-2</v>
      </c>
      <c r="AS154" s="158">
        <f t="shared" si="86"/>
        <v>-0.10038461538461535</v>
      </c>
      <c r="AT154" s="158">
        <f t="shared" si="86"/>
        <v>-0.10540384615384613</v>
      </c>
      <c r="AU154" s="158">
        <f t="shared" si="86"/>
        <v>-0.1104230769230769</v>
      </c>
      <c r="AV154" s="158">
        <f t="shared" si="86"/>
        <v>-0.11544230769230768</v>
      </c>
      <c r="AW154" s="158">
        <f t="shared" si="86"/>
        <v>-0.12046153846153845</v>
      </c>
      <c r="AX154" s="158">
        <f>AY154-$AZ$154</f>
        <v>-0.12548076923076923</v>
      </c>
      <c r="AY154" s="259">
        <f>L161</f>
        <v>-0.1305</v>
      </c>
      <c r="AZ154" s="358">
        <f t="shared" si="85"/>
        <v>-5.0192307692307698E-3</v>
      </c>
      <c r="BA154" s="84"/>
      <c r="BB154" s="84"/>
      <c r="BC154" s="84"/>
      <c r="BD154" s="84"/>
      <c r="BE154" s="84"/>
      <c r="BF154" s="84"/>
      <c r="BG154" s="84"/>
    </row>
    <row r="155" spans="2:59" ht="15" customHeight="1" thickBot="1">
      <c r="B155" s="359" t="s">
        <v>232</v>
      </c>
      <c r="C155" s="71">
        <v>0.05</v>
      </c>
      <c r="D155" s="296" t="s">
        <v>119</v>
      </c>
      <c r="G155" s="48"/>
      <c r="H155" s="18"/>
      <c r="I155" s="360" t="s">
        <v>48</v>
      </c>
      <c r="J155" s="361">
        <f>(I161)</f>
        <v>-0.17099999999999999</v>
      </c>
      <c r="K155" s="362">
        <f>L161</f>
        <v>-0.1305</v>
      </c>
      <c r="L155" s="363">
        <f>O161</f>
        <v>-0.09</v>
      </c>
      <c r="M155" s="18"/>
      <c r="N155" s="18"/>
      <c r="O155" s="18"/>
      <c r="V155" s="485"/>
      <c r="W155" s="299"/>
      <c r="X155" s="176" t="s">
        <v>233</v>
      </c>
      <c r="Y155" s="158">
        <f t="shared" ref="Y155:AW155" si="87">Z155-$AZ$155</f>
        <v>-2.5153490401663703E-17</v>
      </c>
      <c r="Z155" s="158">
        <f t="shared" si="87"/>
        <v>-3.4615384615384864E-3</v>
      </c>
      <c r="AA155" s="158">
        <f t="shared" si="87"/>
        <v>-6.9230769230769476E-3</v>
      </c>
      <c r="AB155" s="158">
        <f t="shared" si="87"/>
        <v>-1.0384615384615409E-2</v>
      </c>
      <c r="AC155" s="158">
        <f t="shared" si="87"/>
        <v>-1.3846153846153869E-2</v>
      </c>
      <c r="AD155" s="158">
        <f t="shared" si="87"/>
        <v>-1.7307692307692329E-2</v>
      </c>
      <c r="AE155" s="158">
        <f t="shared" si="87"/>
        <v>-2.076923076923079E-2</v>
      </c>
      <c r="AF155" s="158">
        <f t="shared" si="87"/>
        <v>-2.423076923076925E-2</v>
      </c>
      <c r="AG155" s="158">
        <f t="shared" si="87"/>
        <v>-2.769230769230771E-2</v>
      </c>
      <c r="AH155" s="158">
        <f t="shared" si="87"/>
        <v>-3.1153846153846171E-2</v>
      </c>
      <c r="AI155" s="158">
        <f t="shared" si="87"/>
        <v>-3.4615384615384631E-2</v>
      </c>
      <c r="AJ155" s="158">
        <f t="shared" si="87"/>
        <v>-3.8076923076923092E-2</v>
      </c>
      <c r="AK155" s="158">
        <f t="shared" si="87"/>
        <v>-4.1538461538461552E-2</v>
      </c>
      <c r="AL155" s="158">
        <f t="shared" si="87"/>
        <v>-4.5000000000000012E-2</v>
      </c>
      <c r="AM155" s="158">
        <f t="shared" si="87"/>
        <v>-4.8461538461538473E-2</v>
      </c>
      <c r="AN155" s="158">
        <f t="shared" si="87"/>
        <v>-5.1923076923076933E-2</v>
      </c>
      <c r="AO155" s="158">
        <f t="shared" si="87"/>
        <v>-5.5384615384615393E-2</v>
      </c>
      <c r="AP155" s="158">
        <f t="shared" si="87"/>
        <v>-5.8846153846153854E-2</v>
      </c>
      <c r="AQ155" s="158">
        <f t="shared" si="87"/>
        <v>-6.2307692307692314E-2</v>
      </c>
      <c r="AR155" s="158">
        <f t="shared" si="87"/>
        <v>-6.5769230769230774E-2</v>
      </c>
      <c r="AS155" s="158">
        <f t="shared" si="87"/>
        <v>-6.9230769230769235E-2</v>
      </c>
      <c r="AT155" s="158">
        <f t="shared" si="87"/>
        <v>-7.2692307692307695E-2</v>
      </c>
      <c r="AU155" s="158">
        <f t="shared" si="87"/>
        <v>-7.6153846153846155E-2</v>
      </c>
      <c r="AV155" s="158">
        <f t="shared" si="87"/>
        <v>-7.9615384615384616E-2</v>
      </c>
      <c r="AW155" s="158">
        <f t="shared" si="87"/>
        <v>-8.3076923076923076E-2</v>
      </c>
      <c r="AX155" s="158">
        <f>AY155-$AZ$155</f>
        <v>-8.6538461538461536E-2</v>
      </c>
      <c r="AY155" s="259">
        <f>O161</f>
        <v>-0.09</v>
      </c>
      <c r="AZ155" s="364">
        <f t="shared" si="85"/>
        <v>-3.4615384615384612E-3</v>
      </c>
      <c r="BA155" s="84"/>
      <c r="BB155" s="84"/>
      <c r="BC155" s="84"/>
      <c r="BD155" s="84"/>
      <c r="BE155" s="84"/>
      <c r="BF155" s="84"/>
      <c r="BG155" s="84"/>
    </row>
    <row r="156" spans="2:59" ht="15" customHeight="1">
      <c r="B156" s="354" t="s">
        <v>225</v>
      </c>
      <c r="C156" s="70">
        <f>C154*C155</f>
        <v>75000</v>
      </c>
      <c r="D156" s="355" t="s">
        <v>39</v>
      </c>
      <c r="H156" s="365" t="s">
        <v>50</v>
      </c>
      <c r="I156" s="366" t="s">
        <v>51</v>
      </c>
      <c r="J156" s="18"/>
      <c r="K156" s="365" t="s">
        <v>180</v>
      </c>
      <c r="L156" s="366" t="s">
        <v>50</v>
      </c>
      <c r="M156" s="18"/>
      <c r="N156" s="365" t="s">
        <v>50</v>
      </c>
      <c r="O156" s="366" t="s">
        <v>51</v>
      </c>
      <c r="V156" s="485" t="s">
        <v>149</v>
      </c>
      <c r="W156" s="474" t="s">
        <v>102</v>
      </c>
      <c r="X156" s="14" t="s">
        <v>61</v>
      </c>
      <c r="Y156" s="103">
        <f t="shared" ref="Y156:AY157" si="88">$L$13+($L$13*Y153)</f>
        <v>195.2</v>
      </c>
      <c r="Z156" s="103">
        <f t="shared" si="88"/>
        <v>193.91618461538459</v>
      </c>
      <c r="AA156" s="103">
        <f t="shared" si="88"/>
        <v>192.6323692307692</v>
      </c>
      <c r="AB156" s="103">
        <f t="shared" si="88"/>
        <v>191.34855384615383</v>
      </c>
      <c r="AC156" s="103">
        <f t="shared" si="88"/>
        <v>190.06473846153844</v>
      </c>
      <c r="AD156" s="103">
        <f t="shared" si="88"/>
        <v>188.78092307692305</v>
      </c>
      <c r="AE156" s="103">
        <f t="shared" si="88"/>
        <v>187.49710769230768</v>
      </c>
      <c r="AF156" s="103">
        <f t="shared" si="88"/>
        <v>186.21329230769229</v>
      </c>
      <c r="AG156" s="103">
        <f t="shared" si="88"/>
        <v>184.92947692307689</v>
      </c>
      <c r="AH156" s="103">
        <f t="shared" si="88"/>
        <v>183.64566153846152</v>
      </c>
      <c r="AI156" s="103">
        <f t="shared" si="88"/>
        <v>182.36184615384613</v>
      </c>
      <c r="AJ156" s="103">
        <f t="shared" si="88"/>
        <v>181.07803076923074</v>
      </c>
      <c r="AK156" s="103">
        <f t="shared" si="88"/>
        <v>179.79421538461537</v>
      </c>
      <c r="AL156" s="103">
        <f t="shared" si="88"/>
        <v>178.51039999999998</v>
      </c>
      <c r="AM156" s="103">
        <f t="shared" si="88"/>
        <v>177.22658461538458</v>
      </c>
      <c r="AN156" s="103">
        <f t="shared" si="88"/>
        <v>175.94276923076922</v>
      </c>
      <c r="AO156" s="103">
        <f t="shared" si="88"/>
        <v>174.65895384615382</v>
      </c>
      <c r="AP156" s="103">
        <f t="shared" si="88"/>
        <v>173.37513846153843</v>
      </c>
      <c r="AQ156" s="103">
        <f t="shared" si="88"/>
        <v>172.09132307692306</v>
      </c>
      <c r="AR156" s="103">
        <f t="shared" si="88"/>
        <v>170.80750769230767</v>
      </c>
      <c r="AS156" s="103">
        <f t="shared" si="88"/>
        <v>169.52369230769227</v>
      </c>
      <c r="AT156" s="103">
        <f t="shared" si="88"/>
        <v>168.23987692307691</v>
      </c>
      <c r="AU156" s="103">
        <f t="shared" si="88"/>
        <v>166.95606153846151</v>
      </c>
      <c r="AV156" s="103">
        <f t="shared" si="88"/>
        <v>165.67224615384615</v>
      </c>
      <c r="AW156" s="103">
        <f t="shared" si="88"/>
        <v>164.38843076923075</v>
      </c>
      <c r="AX156" s="103">
        <f t="shared" si="88"/>
        <v>163.10461538461539</v>
      </c>
      <c r="AY156" s="367">
        <f t="shared" si="88"/>
        <v>161.82079999999999</v>
      </c>
      <c r="BA156" s="1"/>
      <c r="BB156" s="1"/>
      <c r="BC156" s="1"/>
      <c r="BD156" s="1"/>
      <c r="BE156" s="1"/>
      <c r="BF156" s="1"/>
      <c r="BG156" s="1"/>
    </row>
    <row r="157" spans="2:59" ht="16.5" customHeight="1">
      <c r="B157" s="359" t="s">
        <v>234</v>
      </c>
      <c r="C157" s="385" t="str">
        <f>+[3]Huila!C8</f>
        <v>N.D</v>
      </c>
      <c r="D157" s="368" t="s">
        <v>222</v>
      </c>
      <c r="E157" s="2"/>
      <c r="H157" s="369">
        <v>-0.1</v>
      </c>
      <c r="I157" s="370">
        <v>-0.09</v>
      </c>
      <c r="J157" s="18"/>
      <c r="K157" s="369">
        <v>0</v>
      </c>
      <c r="L157" s="370">
        <f>O161</f>
        <v>-0.09</v>
      </c>
      <c r="M157" s="18"/>
      <c r="N157" s="369">
        <v>-0.1</v>
      </c>
      <c r="O157" s="370">
        <v>0</v>
      </c>
      <c r="V157" s="485"/>
      <c r="W157" s="474"/>
      <c r="X157" s="14" t="s">
        <v>235</v>
      </c>
      <c r="Y157" s="103">
        <f t="shared" si="88"/>
        <v>195.20000000000002</v>
      </c>
      <c r="Z157" s="103">
        <f t="shared" si="88"/>
        <v>194.22024615384615</v>
      </c>
      <c r="AA157" s="103">
        <f t="shared" si="88"/>
        <v>193.24049230769231</v>
      </c>
      <c r="AB157" s="103">
        <f t="shared" si="88"/>
        <v>192.26073846153847</v>
      </c>
      <c r="AC157" s="103">
        <f t="shared" si="88"/>
        <v>191.28098461538463</v>
      </c>
      <c r="AD157" s="103">
        <f t="shared" si="88"/>
        <v>190.30123076923078</v>
      </c>
      <c r="AE157" s="103">
        <f t="shared" si="88"/>
        <v>189.32147692307691</v>
      </c>
      <c r="AF157" s="103">
        <f t="shared" si="88"/>
        <v>188.34172307692307</v>
      </c>
      <c r="AG157" s="103">
        <f t="shared" si="88"/>
        <v>187.36196923076923</v>
      </c>
      <c r="AH157" s="103">
        <f t="shared" si="88"/>
        <v>186.38221538461539</v>
      </c>
      <c r="AI157" s="103">
        <f t="shared" si="88"/>
        <v>185.40246153846155</v>
      </c>
      <c r="AJ157" s="103">
        <f t="shared" si="88"/>
        <v>184.42270769230771</v>
      </c>
      <c r="AK157" s="103">
        <f t="shared" si="88"/>
        <v>183.44295384615384</v>
      </c>
      <c r="AL157" s="103">
        <f t="shared" si="88"/>
        <v>182.4632</v>
      </c>
      <c r="AM157" s="103">
        <f t="shared" si="88"/>
        <v>181.48344615384616</v>
      </c>
      <c r="AN157" s="103">
        <f t="shared" si="88"/>
        <v>180.50369230769232</v>
      </c>
      <c r="AO157" s="103">
        <f t="shared" si="88"/>
        <v>179.52393846153848</v>
      </c>
      <c r="AP157" s="103">
        <f t="shared" si="88"/>
        <v>178.54418461538461</v>
      </c>
      <c r="AQ157" s="103">
        <f t="shared" si="88"/>
        <v>177.56443076923077</v>
      </c>
      <c r="AR157" s="103">
        <f t="shared" si="88"/>
        <v>176.58467692307693</v>
      </c>
      <c r="AS157" s="103">
        <f t="shared" si="88"/>
        <v>175.60492307692306</v>
      </c>
      <c r="AT157" s="103">
        <f t="shared" si="88"/>
        <v>174.62516923076922</v>
      </c>
      <c r="AU157" s="103">
        <f t="shared" si="88"/>
        <v>173.64541538461538</v>
      </c>
      <c r="AV157" s="103">
        <f t="shared" si="88"/>
        <v>172.66566153846153</v>
      </c>
      <c r="AW157" s="103">
        <f t="shared" si="88"/>
        <v>171.68590769230769</v>
      </c>
      <c r="AX157" s="103">
        <f t="shared" si="88"/>
        <v>170.70615384615382</v>
      </c>
      <c r="AY157" s="367">
        <f t="shared" si="88"/>
        <v>169.72639999999998</v>
      </c>
      <c r="BA157" s="1"/>
      <c r="BB157" s="1"/>
      <c r="BC157" s="1"/>
      <c r="BD157" s="1"/>
      <c r="BE157" s="1"/>
      <c r="BF157" s="1"/>
      <c r="BG157" s="1"/>
    </row>
    <row r="158" spans="2:59" ht="16.5" customHeight="1" thickBot="1">
      <c r="B158" s="346" t="s">
        <v>226</v>
      </c>
      <c r="C158" s="379" t="e">
        <f>+C157*C156</f>
        <v>#VALUE!</v>
      </c>
      <c r="D158" s="355" t="s">
        <v>222</v>
      </c>
      <c r="E158" s="2"/>
      <c r="H158" s="369"/>
      <c r="I158" s="370"/>
      <c r="J158" s="18"/>
      <c r="K158" s="369"/>
      <c r="L158" s="370"/>
      <c r="M158" s="18"/>
      <c r="N158" s="369"/>
      <c r="O158" s="370"/>
      <c r="V158" s="485"/>
      <c r="W158" s="474"/>
      <c r="X158" s="371" t="s">
        <v>93</v>
      </c>
      <c r="Y158" s="121">
        <f>Y157-Y156</f>
        <v>0</v>
      </c>
      <c r="Z158" s="121">
        <f t="shared" ref="Z158:AY158" si="89">Z157-Z156</f>
        <v>0.30406153846155348</v>
      </c>
      <c r="AA158" s="121">
        <f t="shared" si="89"/>
        <v>0.60812307692310696</v>
      </c>
      <c r="AB158" s="121">
        <f t="shared" si="89"/>
        <v>0.91218461538463202</v>
      </c>
      <c r="AC158" s="121">
        <f t="shared" si="89"/>
        <v>1.2162461538461855</v>
      </c>
      <c r="AD158" s="121">
        <f t="shared" si="89"/>
        <v>1.520307692307739</v>
      </c>
      <c r="AE158" s="121">
        <f t="shared" si="89"/>
        <v>1.8243692307692356</v>
      </c>
      <c r="AF158" s="121">
        <f t="shared" si="89"/>
        <v>2.1284307692307891</v>
      </c>
      <c r="AG158" s="121">
        <f t="shared" si="89"/>
        <v>2.4324923076923426</v>
      </c>
      <c r="AH158" s="121">
        <f t="shared" si="89"/>
        <v>2.7365538461538677</v>
      </c>
      <c r="AI158" s="121">
        <f t="shared" si="89"/>
        <v>3.0406153846154211</v>
      </c>
      <c r="AJ158" s="121">
        <f t="shared" si="89"/>
        <v>3.3446769230769746</v>
      </c>
      <c r="AK158" s="121">
        <f t="shared" si="89"/>
        <v>3.6487384615384713</v>
      </c>
      <c r="AL158" s="121">
        <f t="shared" si="89"/>
        <v>3.9528000000000247</v>
      </c>
      <c r="AM158" s="121">
        <f t="shared" si="89"/>
        <v>4.2568615384615782</v>
      </c>
      <c r="AN158" s="121">
        <f t="shared" si="89"/>
        <v>4.5609230769231033</v>
      </c>
      <c r="AO158" s="121">
        <f t="shared" si="89"/>
        <v>4.8649846153846568</v>
      </c>
      <c r="AP158" s="121">
        <f t="shared" si="89"/>
        <v>5.1690461538461818</v>
      </c>
      <c r="AQ158" s="121">
        <f t="shared" si="89"/>
        <v>5.4731076923077069</v>
      </c>
      <c r="AR158" s="121">
        <f t="shared" si="89"/>
        <v>5.7771692307692604</v>
      </c>
      <c r="AS158" s="121">
        <f t="shared" si="89"/>
        <v>6.0812307692307854</v>
      </c>
      <c r="AT158" s="121">
        <f t="shared" si="89"/>
        <v>6.3852923076923105</v>
      </c>
      <c r="AU158" s="121">
        <f t="shared" si="89"/>
        <v>6.689353846153864</v>
      </c>
      <c r="AV158" s="121">
        <f t="shared" si="89"/>
        <v>6.993415384615389</v>
      </c>
      <c r="AW158" s="121">
        <f t="shared" si="89"/>
        <v>7.2974769230769425</v>
      </c>
      <c r="AX158" s="121">
        <f t="shared" si="89"/>
        <v>7.6015384615384392</v>
      </c>
      <c r="AY158" s="372">
        <f t="shared" si="89"/>
        <v>7.9055999999999926</v>
      </c>
      <c r="BA158" s="1"/>
      <c r="BB158" s="1"/>
      <c r="BC158" s="1"/>
      <c r="BD158" s="1"/>
      <c r="BE158" s="1"/>
      <c r="BF158" s="1"/>
      <c r="BG158" s="1"/>
    </row>
    <row r="159" spans="2:59" ht="15" customHeight="1">
      <c r="E159" s="2"/>
      <c r="H159" s="369">
        <v>-0.2</v>
      </c>
      <c r="I159" s="370">
        <v>-0.18</v>
      </c>
      <c r="J159" s="18"/>
      <c r="K159" s="369">
        <v>0.1</v>
      </c>
      <c r="L159" s="370">
        <f>I161</f>
        <v>-0.17099999999999999</v>
      </c>
      <c r="M159" s="18"/>
      <c r="N159" s="369">
        <v>-0.2</v>
      </c>
      <c r="O159" s="370">
        <v>-0.1</v>
      </c>
      <c r="V159" s="485" t="s">
        <v>11</v>
      </c>
      <c r="W159" s="474"/>
      <c r="X159" s="14" t="s">
        <v>237</v>
      </c>
      <c r="Y159" s="103">
        <f t="shared" ref="Y159:AY159" si="90">$L$13+($L$13*Y155)</f>
        <v>195.2</v>
      </c>
      <c r="Z159" s="103">
        <f t="shared" si="90"/>
        <v>194.52430769230767</v>
      </c>
      <c r="AA159" s="103">
        <f t="shared" si="90"/>
        <v>193.84861538461536</v>
      </c>
      <c r="AB159" s="103">
        <f t="shared" si="90"/>
        <v>193.17292307692307</v>
      </c>
      <c r="AC159" s="103">
        <f t="shared" si="90"/>
        <v>192.49723076923075</v>
      </c>
      <c r="AD159" s="103">
        <f t="shared" si="90"/>
        <v>191.82153846153844</v>
      </c>
      <c r="AE159" s="103">
        <f t="shared" si="90"/>
        <v>191.14584615384615</v>
      </c>
      <c r="AF159" s="103">
        <f t="shared" si="90"/>
        <v>190.47015384615383</v>
      </c>
      <c r="AG159" s="103">
        <f t="shared" si="90"/>
        <v>189.79446153846152</v>
      </c>
      <c r="AH159" s="103">
        <f t="shared" si="90"/>
        <v>189.1187692307692</v>
      </c>
      <c r="AI159" s="103">
        <f t="shared" si="90"/>
        <v>188.44307692307692</v>
      </c>
      <c r="AJ159" s="103">
        <f t="shared" si="90"/>
        <v>187.7673846153846</v>
      </c>
      <c r="AK159" s="103">
        <f t="shared" si="90"/>
        <v>187.09169230769228</v>
      </c>
      <c r="AL159" s="103">
        <f t="shared" si="90"/>
        <v>186.416</v>
      </c>
      <c r="AM159" s="103">
        <f t="shared" si="90"/>
        <v>185.74030769230768</v>
      </c>
      <c r="AN159" s="103">
        <f t="shared" si="90"/>
        <v>185.06461538461537</v>
      </c>
      <c r="AO159" s="103">
        <f t="shared" si="90"/>
        <v>184.38892307692308</v>
      </c>
      <c r="AP159" s="103">
        <f t="shared" si="90"/>
        <v>183.71323076923076</v>
      </c>
      <c r="AQ159" s="103">
        <f t="shared" si="90"/>
        <v>183.03753846153845</v>
      </c>
      <c r="AR159" s="103">
        <f t="shared" si="90"/>
        <v>182.36184615384613</v>
      </c>
      <c r="AS159" s="103">
        <f t="shared" si="90"/>
        <v>181.68615384615384</v>
      </c>
      <c r="AT159" s="103">
        <f t="shared" si="90"/>
        <v>181.01046153846153</v>
      </c>
      <c r="AU159" s="103">
        <f t="shared" si="90"/>
        <v>180.33476923076921</v>
      </c>
      <c r="AV159" s="103">
        <f t="shared" si="90"/>
        <v>179.65907692307692</v>
      </c>
      <c r="AW159" s="103">
        <f t="shared" si="90"/>
        <v>178.98338461538461</v>
      </c>
      <c r="AX159" s="103">
        <f t="shared" si="90"/>
        <v>178.30769230769229</v>
      </c>
      <c r="AY159" s="367">
        <f t="shared" si="90"/>
        <v>177.63200000000001</v>
      </c>
      <c r="BA159" s="1"/>
      <c r="BB159" s="1"/>
      <c r="BC159" s="1"/>
      <c r="BD159" s="1"/>
      <c r="BE159" s="1"/>
      <c r="BF159" s="1"/>
      <c r="BG159" s="1"/>
    </row>
    <row r="160" spans="2:59" ht="15" customHeight="1" thickBot="1">
      <c r="B160" s="12"/>
      <c r="C160" s="2"/>
      <c r="D160" s="2"/>
      <c r="E160" s="2"/>
      <c r="H160" s="369"/>
      <c r="I160" s="370"/>
      <c r="J160" s="18"/>
      <c r="K160" s="369"/>
      <c r="L160" s="370"/>
      <c r="M160" s="18"/>
      <c r="N160" s="369"/>
      <c r="O160" s="370"/>
      <c r="V160" s="485"/>
      <c r="W160" s="474" t="s">
        <v>163</v>
      </c>
      <c r="X160" s="14" t="s">
        <v>90</v>
      </c>
      <c r="Y160" s="133">
        <f>Y156*$S$14</f>
        <v>1273684.026438362</v>
      </c>
      <c r="Z160" s="373">
        <f t="shared" ref="Z160:AY161" si="91">Z156*$S$14</f>
        <v>1265307.1045721711</v>
      </c>
      <c r="AA160" s="373">
        <f t="shared" si="91"/>
        <v>1256930.1827059803</v>
      </c>
      <c r="AB160" s="373">
        <f t="shared" si="91"/>
        <v>1248553.2608397896</v>
      </c>
      <c r="AC160" s="373">
        <f t="shared" si="91"/>
        <v>1240176.3389735988</v>
      </c>
      <c r="AD160" s="373">
        <f t="shared" si="91"/>
        <v>1231799.4171074079</v>
      </c>
      <c r="AE160" s="373">
        <f t="shared" si="91"/>
        <v>1223422.4952412173</v>
      </c>
      <c r="AF160" s="373">
        <f t="shared" si="91"/>
        <v>1215045.5733750265</v>
      </c>
      <c r="AG160" s="373">
        <f t="shared" si="91"/>
        <v>1206668.6515088356</v>
      </c>
      <c r="AH160" s="373">
        <f t="shared" si="91"/>
        <v>1198291.729642645</v>
      </c>
      <c r="AI160" s="373">
        <f t="shared" si="91"/>
        <v>1189914.8077764541</v>
      </c>
      <c r="AJ160" s="373">
        <f t="shared" si="91"/>
        <v>1181537.8859102633</v>
      </c>
      <c r="AK160" s="373">
        <f t="shared" si="91"/>
        <v>1173160.9640440727</v>
      </c>
      <c r="AL160" s="373">
        <f t="shared" si="91"/>
        <v>1164784.0421778818</v>
      </c>
      <c r="AM160" s="373">
        <f t="shared" si="91"/>
        <v>1156407.1203116912</v>
      </c>
      <c r="AN160" s="373">
        <f t="shared" si="91"/>
        <v>1148030.1984455003</v>
      </c>
      <c r="AO160" s="373">
        <f t="shared" si="91"/>
        <v>1139653.2765793097</v>
      </c>
      <c r="AP160" s="373">
        <f t="shared" si="91"/>
        <v>1131276.3547131189</v>
      </c>
      <c r="AQ160" s="373">
        <f t="shared" si="91"/>
        <v>1122899.4328469282</v>
      </c>
      <c r="AR160" s="373">
        <f t="shared" si="91"/>
        <v>1114522.5109807374</v>
      </c>
      <c r="AS160" s="373">
        <f t="shared" si="91"/>
        <v>1106145.5891145465</v>
      </c>
      <c r="AT160" s="373">
        <f t="shared" si="91"/>
        <v>1097768.6672483559</v>
      </c>
      <c r="AU160" s="373">
        <f t="shared" si="91"/>
        <v>1089391.7453821651</v>
      </c>
      <c r="AV160" s="373">
        <f t="shared" si="91"/>
        <v>1081014.8235159745</v>
      </c>
      <c r="AW160" s="373">
        <f t="shared" si="91"/>
        <v>1072637.9016497836</v>
      </c>
      <c r="AX160" s="373">
        <f t="shared" si="91"/>
        <v>1064260.979783593</v>
      </c>
      <c r="AY160" s="374">
        <f t="shared" si="91"/>
        <v>1055884.0579174021</v>
      </c>
      <c r="BA160" s="1"/>
      <c r="BB160" s="1"/>
      <c r="BC160" s="1"/>
      <c r="BD160" s="1"/>
      <c r="BE160" s="1"/>
      <c r="BF160" s="1"/>
      <c r="BG160" s="1"/>
    </row>
    <row r="161" spans="2:59" ht="15" customHeight="1" thickBot="1">
      <c r="B161" s="12"/>
      <c r="C161" s="3"/>
      <c r="D161" s="2"/>
      <c r="E161" s="2"/>
      <c r="G161" s="108" t="s">
        <v>52</v>
      </c>
      <c r="H161" s="375">
        <v>-0.19</v>
      </c>
      <c r="I161" s="376">
        <f>I157 + (H161-H157)/(H159-H157)*(I159-I157)</f>
        <v>-0.17099999999999999</v>
      </c>
      <c r="J161" s="87" t="s">
        <v>52</v>
      </c>
      <c r="K161" s="375">
        <v>0.05</v>
      </c>
      <c r="L161" s="376">
        <f>L157 + (K161-K157)/(K159-K157)*(L159-L157)</f>
        <v>-0.1305</v>
      </c>
      <c r="M161" s="87" t="s">
        <v>52</v>
      </c>
      <c r="N161" s="375">
        <v>-0.19</v>
      </c>
      <c r="O161" s="376">
        <f>O157 + (N161-N157)/(N159-N157)*(O159-O157)</f>
        <v>-0.09</v>
      </c>
      <c r="V161" s="485"/>
      <c r="W161" s="474"/>
      <c r="X161" s="14" t="s">
        <v>238</v>
      </c>
      <c r="Y161" s="133">
        <f>Y157*$S$14</f>
        <v>1273684.0264383622</v>
      </c>
      <c r="Z161" s="373">
        <f t="shared" si="91"/>
        <v>1267291.1123825847</v>
      </c>
      <c r="AA161" s="373">
        <f t="shared" si="91"/>
        <v>1260898.1983268077</v>
      </c>
      <c r="AB161" s="373">
        <f t="shared" si="91"/>
        <v>1254505.2842710307</v>
      </c>
      <c r="AC161" s="373">
        <f t="shared" si="91"/>
        <v>1248112.3702152534</v>
      </c>
      <c r="AD161" s="373">
        <f t="shared" si="91"/>
        <v>1241719.4561594764</v>
      </c>
      <c r="AE161" s="373">
        <f t="shared" si="91"/>
        <v>1235326.5421036989</v>
      </c>
      <c r="AF161" s="373">
        <f t="shared" si="91"/>
        <v>1228933.6280479219</v>
      </c>
      <c r="AG161" s="373">
        <f t="shared" si="91"/>
        <v>1222540.7139921447</v>
      </c>
      <c r="AH161" s="373">
        <f t="shared" si="91"/>
        <v>1216147.7999363677</v>
      </c>
      <c r="AI161" s="373">
        <f t="shared" si="91"/>
        <v>1209754.8858805904</v>
      </c>
      <c r="AJ161" s="373">
        <f t="shared" si="91"/>
        <v>1203361.9718248134</v>
      </c>
      <c r="AK161" s="373">
        <f t="shared" si="91"/>
        <v>1196969.0577690362</v>
      </c>
      <c r="AL161" s="373">
        <f t="shared" si="91"/>
        <v>1190576.1437132589</v>
      </c>
      <c r="AM161" s="373">
        <f t="shared" si="91"/>
        <v>1184183.2296574819</v>
      </c>
      <c r="AN161" s="373">
        <f t="shared" si="91"/>
        <v>1177790.3156017046</v>
      </c>
      <c r="AO161" s="373">
        <f t="shared" si="91"/>
        <v>1171397.4015459276</v>
      </c>
      <c r="AP161" s="373">
        <f t="shared" si="91"/>
        <v>1165004.4874901501</v>
      </c>
      <c r="AQ161" s="373">
        <f t="shared" si="91"/>
        <v>1158611.5734343731</v>
      </c>
      <c r="AR161" s="373">
        <f t="shared" si="91"/>
        <v>1152218.6593785959</v>
      </c>
      <c r="AS161" s="373">
        <f t="shared" si="91"/>
        <v>1145825.7453228186</v>
      </c>
      <c r="AT161" s="373">
        <f t="shared" si="91"/>
        <v>1139432.8312670416</v>
      </c>
      <c r="AU161" s="373">
        <f t="shared" si="91"/>
        <v>1133039.9172112644</v>
      </c>
      <c r="AV161" s="373">
        <f t="shared" si="91"/>
        <v>1126647.0031554874</v>
      </c>
      <c r="AW161" s="373">
        <f t="shared" si="91"/>
        <v>1120254.0890997101</v>
      </c>
      <c r="AX161" s="373">
        <f t="shared" si="91"/>
        <v>1113861.1750439329</v>
      </c>
      <c r="AY161" s="374">
        <f t="shared" si="91"/>
        <v>1107468.2609881556</v>
      </c>
      <c r="BA161" s="1"/>
      <c r="BB161" s="1"/>
      <c r="BC161" s="1"/>
      <c r="BD161" s="1"/>
      <c r="BE161" s="1"/>
      <c r="BF161" s="1"/>
      <c r="BG161" s="1"/>
    </row>
    <row r="162" spans="2:59" ht="15" customHeight="1">
      <c r="B162" s="12"/>
      <c r="C162" s="13"/>
      <c r="D162" s="2"/>
      <c r="E162" s="2"/>
      <c r="I162" s="58" t="s">
        <v>53</v>
      </c>
      <c r="L162" s="58" t="s">
        <v>54</v>
      </c>
      <c r="M162" s="59"/>
      <c r="N162" s="59"/>
      <c r="O162" s="58" t="s">
        <v>54</v>
      </c>
      <c r="W162" s="474"/>
      <c r="X162" s="14" t="s">
        <v>239</v>
      </c>
      <c r="Y162" s="373">
        <f>Y159*$S$14</f>
        <v>1273684.026438362</v>
      </c>
      <c r="Z162" s="373">
        <f t="shared" ref="Z162:AY162" si="92">Z159*$S$14</f>
        <v>1269275.1201929983</v>
      </c>
      <c r="AA162" s="373">
        <f t="shared" si="92"/>
        <v>1264866.2139476347</v>
      </c>
      <c r="AB162" s="373">
        <f t="shared" si="92"/>
        <v>1260457.3077022713</v>
      </c>
      <c r="AC162" s="373">
        <f t="shared" si="92"/>
        <v>1256048.4014569076</v>
      </c>
      <c r="AD162" s="373">
        <f t="shared" si="92"/>
        <v>1251639.495211544</v>
      </c>
      <c r="AE162" s="373">
        <f t="shared" si="92"/>
        <v>1247230.5889661806</v>
      </c>
      <c r="AF162" s="373">
        <f t="shared" si="92"/>
        <v>1242821.6827208169</v>
      </c>
      <c r="AG162" s="373">
        <f t="shared" si="92"/>
        <v>1238412.7764754535</v>
      </c>
      <c r="AH162" s="373">
        <f t="shared" si="92"/>
        <v>1234003.8702300899</v>
      </c>
      <c r="AI162" s="373">
        <f t="shared" si="92"/>
        <v>1229594.9639847265</v>
      </c>
      <c r="AJ162" s="373">
        <f t="shared" si="92"/>
        <v>1225186.0577393628</v>
      </c>
      <c r="AK162" s="373">
        <f t="shared" si="92"/>
        <v>1220777.1514939992</v>
      </c>
      <c r="AL162" s="373">
        <f t="shared" si="92"/>
        <v>1216368.2452486358</v>
      </c>
      <c r="AM162" s="373">
        <f t="shared" si="92"/>
        <v>1211959.3390032721</v>
      </c>
      <c r="AN162" s="373">
        <f t="shared" si="92"/>
        <v>1207550.4327579085</v>
      </c>
      <c r="AO162" s="373">
        <f t="shared" si="92"/>
        <v>1203141.5265125451</v>
      </c>
      <c r="AP162" s="373">
        <f t="shared" si="92"/>
        <v>1198732.6202671814</v>
      </c>
      <c r="AQ162" s="373">
        <f t="shared" si="92"/>
        <v>1194323.7140218178</v>
      </c>
      <c r="AR162" s="373">
        <f t="shared" si="92"/>
        <v>1189914.8077764541</v>
      </c>
      <c r="AS162" s="373">
        <f t="shared" si="92"/>
        <v>1185505.9015310907</v>
      </c>
      <c r="AT162" s="373">
        <f t="shared" si="92"/>
        <v>1181096.9952857271</v>
      </c>
      <c r="AU162" s="373">
        <f t="shared" si="92"/>
        <v>1176688.0890403637</v>
      </c>
      <c r="AV162" s="373">
        <f t="shared" si="92"/>
        <v>1172279.182795</v>
      </c>
      <c r="AW162" s="373">
        <f t="shared" si="92"/>
        <v>1167870.2765496366</v>
      </c>
      <c r="AX162" s="373">
        <f t="shared" si="92"/>
        <v>1163461.370304273</v>
      </c>
      <c r="AY162" s="374">
        <f t="shared" si="92"/>
        <v>1159052.4640589096</v>
      </c>
      <c r="BA162" s="1"/>
      <c r="BB162" s="1"/>
      <c r="BC162" s="1"/>
      <c r="BD162" s="1"/>
      <c r="BE162" s="1"/>
      <c r="BF162" s="1"/>
      <c r="BG162" s="1"/>
    </row>
    <row r="163" spans="2:59" ht="15" customHeight="1">
      <c r="B163" s="12"/>
      <c r="C163" s="13"/>
      <c r="D163" s="2"/>
      <c r="E163" s="2"/>
      <c r="I163" s="58"/>
      <c r="L163" s="58"/>
      <c r="M163" s="59"/>
      <c r="N163" s="59"/>
      <c r="O163" s="58"/>
      <c r="W163" s="474" t="s">
        <v>11</v>
      </c>
      <c r="X163" s="14" t="s">
        <v>92</v>
      </c>
      <c r="Y163" s="163">
        <f>Y5*Y160</f>
        <v>477631509914.38574</v>
      </c>
      <c r="Z163" s="163">
        <f t="shared" ref="Z163:AY163" si="93">Z5*Z160</f>
        <v>489460328895.53369</v>
      </c>
      <c r="AA163" s="163">
        <f t="shared" si="93"/>
        <v>503100988667.48621</v>
      </c>
      <c r="AB163" s="163">
        <f t="shared" si="93"/>
        <v>516931282829.58972</v>
      </c>
      <c r="AC163" s="163">
        <f t="shared" si="93"/>
        <v>530587033982.48499</v>
      </c>
      <c r="AD163" s="163">
        <f t="shared" si="93"/>
        <v>543955415540.22119</v>
      </c>
      <c r="AE163" s="163">
        <f t="shared" si="93"/>
        <v>557593579577.95337</v>
      </c>
      <c r="AF163" s="163">
        <f t="shared" si="93"/>
        <v>571520453201.3623</v>
      </c>
      <c r="AG163" s="163">
        <f t="shared" si="93"/>
        <v>585749267028.31848</v>
      </c>
      <c r="AH163" s="163">
        <f t="shared" si="93"/>
        <v>600290434241.80322</v>
      </c>
      <c r="AI163" s="163">
        <f t="shared" si="93"/>
        <v>615152859300.2002</v>
      </c>
      <c r="AJ163" s="163">
        <f t="shared" si="93"/>
        <v>630344591634.203</v>
      </c>
      <c r="AK163" s="163">
        <f t="shared" si="93"/>
        <v>645873176710.43689</v>
      </c>
      <c r="AL163" s="163">
        <f t="shared" si="93"/>
        <v>661745855587.44409</v>
      </c>
      <c r="AM163" s="163">
        <f t="shared" si="93"/>
        <v>677969683525.12549</v>
      </c>
      <c r="AN163" s="163">
        <f t="shared" si="93"/>
        <v>694551602939.45251</v>
      </c>
      <c r="AO163" s="163">
        <f t="shared" si="93"/>
        <v>711498489388.12085</v>
      </c>
      <c r="AP163" s="163">
        <f t="shared" si="93"/>
        <v>728817180965.92004</v>
      </c>
      <c r="AQ163" s="163">
        <f t="shared" si="93"/>
        <v>746514497114.63538</v>
      </c>
      <c r="AR163" s="163">
        <f t="shared" si="93"/>
        <v>764597250445.6604</v>
      </c>
      <c r="AS163" s="163">
        <f t="shared" si="93"/>
        <v>783072253797.49243</v>
      </c>
      <c r="AT163" s="163">
        <f t="shared" si="93"/>
        <v>801946323936.88831</v>
      </c>
      <c r="AU163" s="163">
        <f t="shared" si="93"/>
        <v>821226282816.88647</v>
      </c>
      <c r="AV163" s="163">
        <f t="shared" si="93"/>
        <v>840918956994.81299</v>
      </c>
      <c r="AW163" s="163">
        <f t="shared" si="93"/>
        <v>861031175614.72009</v>
      </c>
      <c r="AX163" s="163">
        <f t="shared" si="93"/>
        <v>881569767228.50952</v>
      </c>
      <c r="AY163" s="185">
        <f t="shared" si="93"/>
        <v>902541555642.75745</v>
      </c>
      <c r="BA163" s="1"/>
      <c r="BB163" s="1"/>
      <c r="BC163" s="1"/>
      <c r="BD163" s="1"/>
      <c r="BE163" s="1"/>
      <c r="BF163" s="1"/>
      <c r="BG163" s="1"/>
    </row>
    <row r="164" spans="2:59" ht="15" customHeight="1">
      <c r="B164" s="12"/>
      <c r="C164" s="13"/>
      <c r="D164" s="2"/>
      <c r="E164" s="2"/>
      <c r="I164" s="58"/>
      <c r="L164" s="58"/>
      <c r="M164" s="59"/>
      <c r="N164" s="59"/>
      <c r="O164" s="58"/>
      <c r="W164" s="474"/>
      <c r="X164" s="14" t="s">
        <v>240</v>
      </c>
      <c r="Y164" s="163">
        <f>Y5*Y161</f>
        <v>477631509914.3858</v>
      </c>
      <c r="Z164" s="163">
        <f t="shared" ref="Z164:AY164" si="94">Z5*Z161</f>
        <v>490227805116.8457</v>
      </c>
      <c r="AA164" s="163">
        <f t="shared" si="94"/>
        <v>504689233272.75818</v>
      </c>
      <c r="AB164" s="163">
        <f t="shared" si="94"/>
        <v>519395564654.19824</v>
      </c>
      <c r="AC164" s="163">
        <f t="shared" si="94"/>
        <v>533982321528.11481</v>
      </c>
      <c r="AD164" s="163">
        <f t="shared" si="94"/>
        <v>548336046745.10883</v>
      </c>
      <c r="AE164" s="163">
        <f t="shared" si="94"/>
        <v>563019031641.59729</v>
      </c>
      <c r="AF164" s="163">
        <f t="shared" si="94"/>
        <v>578052971383.94458</v>
      </c>
      <c r="AG164" s="163">
        <f t="shared" si="94"/>
        <v>593453991066.85291</v>
      </c>
      <c r="AH164" s="163">
        <f t="shared" si="94"/>
        <v>609235524928.24866</v>
      </c>
      <c r="AI164" s="163">
        <f t="shared" si="94"/>
        <v>625409627847.60999</v>
      </c>
      <c r="AJ164" s="163">
        <f t="shared" si="94"/>
        <v>641987633036.12866</v>
      </c>
      <c r="AK164" s="163">
        <f t="shared" si="94"/>
        <v>658980507756.08887</v>
      </c>
      <c r="AL164" s="163">
        <f t="shared" si="94"/>
        <v>676399057966.49927</v>
      </c>
      <c r="AM164" s="163">
        <f t="shared" si="94"/>
        <v>694254052353.33655</v>
      </c>
      <c r="AN164" s="163">
        <f t="shared" si="94"/>
        <v>712556300988.76855</v>
      </c>
      <c r="AO164" s="163">
        <f t="shared" si="94"/>
        <v>731316707283.7323</v>
      </c>
      <c r="AP164" s="163">
        <f t="shared" si="94"/>
        <v>750546303604.59998</v>
      </c>
      <c r="AQ164" s="163">
        <f t="shared" si="94"/>
        <v>770256276557.81531</v>
      </c>
      <c r="AR164" s="163">
        <f t="shared" si="94"/>
        <v>790457985543.80713</v>
      </c>
      <c r="AS164" s="163">
        <f t="shared" si="94"/>
        <v>811162976807.94287</v>
      </c>
      <c r="AT164" s="163">
        <f t="shared" si="94"/>
        <v>832382994404.48267</v>
      </c>
      <c r="AU164" s="163">
        <f t="shared" si="94"/>
        <v>854129988995.04309</v>
      </c>
      <c r="AV164" s="163">
        <f t="shared" si="94"/>
        <v>876416125093.81458</v>
      </c>
      <c r="AW164" s="163">
        <f t="shared" si="94"/>
        <v>899253787173.79529</v>
      </c>
      <c r="AX164" s="163">
        <f t="shared" si="94"/>
        <v>922655584918.67578</v>
      </c>
      <c r="AY164" s="185">
        <f t="shared" si="94"/>
        <v>946634357818.30823</v>
      </c>
      <c r="BA164" s="1"/>
      <c r="BB164" s="1"/>
      <c r="BC164" s="1"/>
      <c r="BD164" s="1"/>
      <c r="BE164" s="1"/>
      <c r="BF164" s="1"/>
      <c r="BG164" s="1"/>
    </row>
    <row r="165" spans="2:59" ht="15" customHeight="1" thickBot="1">
      <c r="B165" s="12"/>
      <c r="C165" s="13"/>
      <c r="D165" s="2"/>
      <c r="E165" s="2"/>
      <c r="I165" s="58"/>
      <c r="L165" s="58"/>
      <c r="M165" s="59"/>
      <c r="N165" s="59"/>
      <c r="O165" s="58"/>
      <c r="W165" s="474"/>
      <c r="X165" s="65" t="s">
        <v>241</v>
      </c>
      <c r="Y165" s="187">
        <f>Y5*Y162</f>
        <v>477631509914.38574</v>
      </c>
      <c r="Z165" s="187">
        <f t="shared" ref="Z165:AY165" si="95">Z5*Z162</f>
        <v>490995281338.15778</v>
      </c>
      <c r="AA165" s="187">
        <f t="shared" si="95"/>
        <v>506277477878.03003</v>
      </c>
      <c r="AB165" s="187">
        <f t="shared" si="95"/>
        <v>521859846478.80658</v>
      </c>
      <c r="AC165" s="187">
        <f t="shared" si="95"/>
        <v>537377609073.74451</v>
      </c>
      <c r="AD165" s="187">
        <f t="shared" si="95"/>
        <v>552716677949.99609</v>
      </c>
      <c r="AE165" s="187">
        <f t="shared" si="95"/>
        <v>568444483705.24121</v>
      </c>
      <c r="AF165" s="187">
        <f t="shared" si="95"/>
        <v>584585489566.52673</v>
      </c>
      <c r="AG165" s="187">
        <f t="shared" si="95"/>
        <v>601158715105.38708</v>
      </c>
      <c r="AH165" s="187">
        <f t="shared" si="95"/>
        <v>618180615614.69373</v>
      </c>
      <c r="AI165" s="187">
        <f t="shared" si="95"/>
        <v>635666396395.01965</v>
      </c>
      <c r="AJ165" s="187">
        <f t="shared" si="95"/>
        <v>653630674438.05383</v>
      </c>
      <c r="AK165" s="187">
        <f t="shared" si="95"/>
        <v>672087838801.74072</v>
      </c>
      <c r="AL165" s="187">
        <f t="shared" si="95"/>
        <v>691052260345.5542</v>
      </c>
      <c r="AM165" s="187">
        <f t="shared" si="95"/>
        <v>710538421181.54736</v>
      </c>
      <c r="AN165" s="187">
        <f t="shared" si="95"/>
        <v>730560999038.08435</v>
      </c>
      <c r="AO165" s="187">
        <f t="shared" si="95"/>
        <v>751134925179.34351</v>
      </c>
      <c r="AP165" s="187">
        <f t="shared" si="95"/>
        <v>772275426243.27991</v>
      </c>
      <c r="AQ165" s="187">
        <f t="shared" si="95"/>
        <v>793998056000.995</v>
      </c>
      <c r="AR165" s="187">
        <f t="shared" si="95"/>
        <v>816318720641.95374</v>
      </c>
      <c r="AS165" s="187">
        <f t="shared" si="95"/>
        <v>839253699818.39331</v>
      </c>
      <c r="AT165" s="187">
        <f t="shared" si="95"/>
        <v>862819664872.07703</v>
      </c>
      <c r="AU165" s="187">
        <f t="shared" si="95"/>
        <v>887033695173.19971</v>
      </c>
      <c r="AV165" s="187">
        <f t="shared" si="95"/>
        <v>911913293192.81604</v>
      </c>
      <c r="AW165" s="187">
        <f t="shared" si="95"/>
        <v>937476398732.87036</v>
      </c>
      <c r="AX165" s="187">
        <f t="shared" si="95"/>
        <v>963741402608.84229</v>
      </c>
      <c r="AY165" s="188">
        <f t="shared" si="95"/>
        <v>990727159993.85925</v>
      </c>
      <c r="BA165" s="1"/>
      <c r="BB165" s="1"/>
      <c r="BC165" s="1"/>
      <c r="BD165" s="1"/>
      <c r="BE165" s="1"/>
      <c r="BF165" s="1"/>
      <c r="BG165" s="1"/>
    </row>
    <row r="166" spans="2:59" ht="15" customHeight="1">
      <c r="B166" s="107" t="s">
        <v>255</v>
      </c>
      <c r="BA166" s="1"/>
      <c r="BB166" s="1"/>
      <c r="BC166" s="1"/>
      <c r="BD166" s="1"/>
      <c r="BE166" s="1"/>
      <c r="BF166" s="1"/>
      <c r="BG166" s="1"/>
    </row>
    <row r="167" spans="2:59" ht="15" customHeight="1" thickBot="1">
      <c r="BA167" s="1"/>
      <c r="BB167" s="1"/>
      <c r="BC167" s="1"/>
      <c r="BD167" s="1"/>
      <c r="BE167" s="1"/>
      <c r="BF167" s="1"/>
      <c r="BG167" s="1"/>
    </row>
    <row r="168" spans="2:59" ht="15" customHeight="1" thickBot="1">
      <c r="B168" s="477" t="s">
        <v>228</v>
      </c>
      <c r="C168" s="293" t="s">
        <v>256</v>
      </c>
      <c r="D168" s="381"/>
      <c r="H168" s="52" t="s">
        <v>49</v>
      </c>
      <c r="J168" s="479" t="s">
        <v>46</v>
      </c>
      <c r="K168" s="480"/>
      <c r="L168" s="481"/>
      <c r="Y168" s="332">
        <v>2014</v>
      </c>
      <c r="Z168" s="333">
        <v>2015</v>
      </c>
      <c r="AA168" s="333">
        <v>2016</v>
      </c>
      <c r="AB168" s="333">
        <v>2017</v>
      </c>
      <c r="AC168" s="333">
        <v>2018</v>
      </c>
      <c r="AD168" s="333">
        <v>2019</v>
      </c>
      <c r="AE168" s="333">
        <v>2020</v>
      </c>
      <c r="AF168" s="333">
        <v>2021</v>
      </c>
      <c r="AG168" s="333">
        <v>2022</v>
      </c>
      <c r="AH168" s="333">
        <v>2023</v>
      </c>
      <c r="AI168" s="333">
        <v>2024</v>
      </c>
      <c r="AJ168" s="333">
        <v>2025</v>
      </c>
      <c r="AK168" s="333">
        <v>2026</v>
      </c>
      <c r="AL168" s="333">
        <v>2027</v>
      </c>
      <c r="AM168" s="333">
        <v>2028</v>
      </c>
      <c r="AN168" s="333">
        <v>2029</v>
      </c>
      <c r="AO168" s="333">
        <v>2030</v>
      </c>
      <c r="AP168" s="333">
        <v>2031</v>
      </c>
      <c r="AQ168" s="333">
        <v>2032</v>
      </c>
      <c r="AR168" s="333">
        <v>2033</v>
      </c>
      <c r="AS168" s="333">
        <v>2034</v>
      </c>
      <c r="AT168" s="333">
        <v>2035</v>
      </c>
      <c r="AU168" s="333">
        <v>2036</v>
      </c>
      <c r="AV168" s="333">
        <v>2037</v>
      </c>
      <c r="AW168" s="333">
        <v>2038</v>
      </c>
      <c r="AX168" s="333">
        <v>2039</v>
      </c>
      <c r="AY168" s="334">
        <v>2040</v>
      </c>
      <c r="AZ168" s="83"/>
      <c r="BA168" s="83"/>
      <c r="BB168" s="83"/>
      <c r="BC168" s="83"/>
      <c r="BD168" s="83"/>
      <c r="BE168" s="83"/>
      <c r="BF168" s="83"/>
      <c r="BG168" s="83"/>
    </row>
    <row r="169" spans="2:59" ht="15" customHeight="1">
      <c r="B169" s="478"/>
      <c r="C169" s="295" t="s">
        <v>253</v>
      </c>
      <c r="D169" s="345"/>
      <c r="H169" s="51">
        <v>-0.13</v>
      </c>
      <c r="J169" s="54" t="s">
        <v>45</v>
      </c>
      <c r="K169" s="482" t="s">
        <v>47</v>
      </c>
      <c r="L169" s="483"/>
      <c r="V169" s="485" t="s">
        <v>102</v>
      </c>
      <c r="W169" s="299"/>
      <c r="X169" s="350" t="s">
        <v>57</v>
      </c>
      <c r="Y169" s="351">
        <f t="shared" ref="Y169:AW169" si="96">Z169-$AZ$169</f>
        <v>3.6429192995512949E-17</v>
      </c>
      <c r="Z169" s="351">
        <f t="shared" si="96"/>
        <v>-4.4999999999999632E-3</v>
      </c>
      <c r="AA169" s="351">
        <f t="shared" si="96"/>
        <v>-8.9999999999999629E-3</v>
      </c>
      <c r="AB169" s="351">
        <f t="shared" si="96"/>
        <v>-1.3499999999999963E-2</v>
      </c>
      <c r="AC169" s="351">
        <f t="shared" si="96"/>
        <v>-1.7999999999999964E-2</v>
      </c>
      <c r="AD169" s="351">
        <f t="shared" si="96"/>
        <v>-2.2499999999999964E-2</v>
      </c>
      <c r="AE169" s="351">
        <f t="shared" si="96"/>
        <v>-2.6999999999999965E-2</v>
      </c>
      <c r="AF169" s="351">
        <f t="shared" si="96"/>
        <v>-3.1499999999999966E-2</v>
      </c>
      <c r="AG169" s="351">
        <f t="shared" si="96"/>
        <v>-3.5999999999999963E-2</v>
      </c>
      <c r="AH169" s="351">
        <f t="shared" si="96"/>
        <v>-4.049999999999996E-2</v>
      </c>
      <c r="AI169" s="351">
        <f t="shared" si="96"/>
        <v>-4.4999999999999957E-2</v>
      </c>
      <c r="AJ169" s="351">
        <f t="shared" si="96"/>
        <v>-4.9499999999999954E-2</v>
      </c>
      <c r="AK169" s="351">
        <f t="shared" si="96"/>
        <v>-5.3999999999999951E-2</v>
      </c>
      <c r="AL169" s="351">
        <f t="shared" si="96"/>
        <v>-5.8499999999999948E-2</v>
      </c>
      <c r="AM169" s="351">
        <f t="shared" si="96"/>
        <v>-6.2999999999999945E-2</v>
      </c>
      <c r="AN169" s="351">
        <f t="shared" si="96"/>
        <v>-6.7499999999999949E-2</v>
      </c>
      <c r="AO169" s="351">
        <f t="shared" si="96"/>
        <v>-7.1999999999999953E-2</v>
      </c>
      <c r="AP169" s="351">
        <f t="shared" si="96"/>
        <v>-7.6499999999999957E-2</v>
      </c>
      <c r="AQ169" s="351">
        <f t="shared" si="96"/>
        <v>-8.0999999999999961E-2</v>
      </c>
      <c r="AR169" s="351">
        <f t="shared" si="96"/>
        <v>-8.5499999999999965E-2</v>
      </c>
      <c r="AS169" s="351">
        <f t="shared" si="96"/>
        <v>-8.9999999999999969E-2</v>
      </c>
      <c r="AT169" s="351">
        <f t="shared" si="96"/>
        <v>-9.4499999999999973E-2</v>
      </c>
      <c r="AU169" s="351">
        <f t="shared" si="96"/>
        <v>-9.8999999999999977E-2</v>
      </c>
      <c r="AV169" s="351">
        <f t="shared" si="96"/>
        <v>-0.10349999999999998</v>
      </c>
      <c r="AW169" s="351">
        <f t="shared" si="96"/>
        <v>-0.10799999999999998</v>
      </c>
      <c r="AX169" s="351">
        <f>AY169-$AZ$169</f>
        <v>-0.11249999999999999</v>
      </c>
      <c r="AY169" s="352">
        <f>I177</f>
        <v>-0.11699999999999999</v>
      </c>
      <c r="AZ169" s="353">
        <f t="shared" ref="AZ169:AZ171" si="97">AY169/26</f>
        <v>-4.4999999999999997E-3</v>
      </c>
      <c r="BA169" s="84"/>
      <c r="BB169" s="84"/>
      <c r="BC169" s="84"/>
      <c r="BD169" s="84"/>
      <c r="BE169" s="84"/>
      <c r="BF169" s="84"/>
      <c r="BG169" s="84"/>
    </row>
    <row r="170" spans="2:59" ht="15" customHeight="1">
      <c r="B170" s="478"/>
      <c r="C170" s="295" t="s">
        <v>257</v>
      </c>
      <c r="D170" s="345"/>
      <c r="J170" s="53">
        <v>0</v>
      </c>
      <c r="K170" s="356">
        <v>0.1</v>
      </c>
      <c r="L170" s="357">
        <v>0.1</v>
      </c>
      <c r="V170" s="485"/>
      <c r="W170" s="299"/>
      <c r="X170" s="176" t="s">
        <v>231</v>
      </c>
      <c r="Y170" s="158">
        <f t="shared" ref="Y170:AW170" si="98">Z170-$AZ$170</f>
        <v>-3.0357660829594124E-17</v>
      </c>
      <c r="Z170" s="158">
        <f t="shared" si="98"/>
        <v>-2.8269230769231071E-3</v>
      </c>
      <c r="AA170" s="158">
        <f t="shared" si="98"/>
        <v>-5.6538461538461838E-3</v>
      </c>
      <c r="AB170" s="158">
        <f t="shared" si="98"/>
        <v>-8.4807692307692605E-3</v>
      </c>
      <c r="AC170" s="158">
        <f t="shared" si="98"/>
        <v>-1.1307692307692338E-2</v>
      </c>
      <c r="AD170" s="158">
        <f t="shared" si="98"/>
        <v>-1.4134615384615416E-2</v>
      </c>
      <c r="AE170" s="158">
        <f t="shared" si="98"/>
        <v>-1.6961538461538493E-2</v>
      </c>
      <c r="AF170" s="158">
        <f t="shared" si="98"/>
        <v>-1.9788461538461571E-2</v>
      </c>
      <c r="AG170" s="158">
        <f t="shared" si="98"/>
        <v>-2.2615384615384648E-2</v>
      </c>
      <c r="AH170" s="158">
        <f t="shared" si="98"/>
        <v>-2.5442307692307726E-2</v>
      </c>
      <c r="AI170" s="158">
        <f t="shared" si="98"/>
        <v>-2.8269230769230803E-2</v>
      </c>
      <c r="AJ170" s="158">
        <f t="shared" si="98"/>
        <v>-3.1096153846153881E-2</v>
      </c>
      <c r="AK170" s="158">
        <f t="shared" si="98"/>
        <v>-3.3923076923076959E-2</v>
      </c>
      <c r="AL170" s="158">
        <f t="shared" si="98"/>
        <v>-3.6750000000000033E-2</v>
      </c>
      <c r="AM170" s="158">
        <f t="shared" si="98"/>
        <v>-3.9576923076923107E-2</v>
      </c>
      <c r="AN170" s="158">
        <f t="shared" si="98"/>
        <v>-4.2403846153846181E-2</v>
      </c>
      <c r="AO170" s="158">
        <f t="shared" si="98"/>
        <v>-4.5230769230769255E-2</v>
      </c>
      <c r="AP170" s="158">
        <f t="shared" si="98"/>
        <v>-4.8057692307692329E-2</v>
      </c>
      <c r="AQ170" s="158">
        <f t="shared" si="98"/>
        <v>-5.0884615384615403E-2</v>
      </c>
      <c r="AR170" s="158">
        <f t="shared" si="98"/>
        <v>-5.3711538461538477E-2</v>
      </c>
      <c r="AS170" s="158">
        <f t="shared" si="98"/>
        <v>-5.6538461538461551E-2</v>
      </c>
      <c r="AT170" s="158">
        <f t="shared" si="98"/>
        <v>-5.9365384615384625E-2</v>
      </c>
      <c r="AU170" s="158">
        <f t="shared" si="98"/>
        <v>-6.21923076923077E-2</v>
      </c>
      <c r="AV170" s="158">
        <f t="shared" si="98"/>
        <v>-6.5019230769230774E-2</v>
      </c>
      <c r="AW170" s="158">
        <f t="shared" si="98"/>
        <v>-6.7846153846153848E-2</v>
      </c>
      <c r="AX170" s="158">
        <f>AY170-$AZ$170</f>
        <v>-7.0673076923076922E-2</v>
      </c>
      <c r="AY170" s="259">
        <f>L177</f>
        <v>-7.3499999999999996E-2</v>
      </c>
      <c r="AZ170" s="358">
        <f t="shared" si="97"/>
        <v>-2.8269230769230767E-3</v>
      </c>
      <c r="BA170" s="84"/>
      <c r="BB170" s="84"/>
      <c r="BC170" s="84"/>
      <c r="BD170" s="84"/>
      <c r="BE170" s="84"/>
      <c r="BF170" s="84"/>
      <c r="BG170" s="84"/>
    </row>
    <row r="171" spans="2:59" ht="15" customHeight="1" thickBot="1">
      <c r="B171" s="354" t="s">
        <v>224</v>
      </c>
      <c r="C171" s="386">
        <v>2500000</v>
      </c>
      <c r="D171" s="355" t="s">
        <v>39</v>
      </c>
      <c r="G171" s="48"/>
      <c r="H171" s="18"/>
      <c r="I171" s="360" t="s">
        <v>48</v>
      </c>
      <c r="J171" s="361">
        <f>(I177)</f>
        <v>-0.11699999999999999</v>
      </c>
      <c r="K171" s="362">
        <f>L177</f>
        <v>-7.3499999999999996E-2</v>
      </c>
      <c r="L171" s="363">
        <f>O177</f>
        <v>-0.03</v>
      </c>
      <c r="M171" s="18"/>
      <c r="N171" s="18"/>
      <c r="O171" s="18"/>
      <c r="V171" s="485"/>
      <c r="W171" s="299"/>
      <c r="X171" s="176" t="s">
        <v>233</v>
      </c>
      <c r="Y171" s="158">
        <f t="shared" ref="Y171:AW171" si="99">Z171-$AZ$171</f>
        <v>1.474514954580286E-17</v>
      </c>
      <c r="Z171" s="158">
        <f t="shared" si="99"/>
        <v>-1.153846153846139E-3</v>
      </c>
      <c r="AA171" s="158">
        <f t="shared" si="99"/>
        <v>-2.3076923076922927E-3</v>
      </c>
      <c r="AB171" s="158">
        <f t="shared" si="99"/>
        <v>-3.4615384615384465E-3</v>
      </c>
      <c r="AC171" s="158">
        <f t="shared" si="99"/>
        <v>-4.6153846153846002E-3</v>
      </c>
      <c r="AD171" s="158">
        <f t="shared" si="99"/>
        <v>-5.7692307692307539E-3</v>
      </c>
      <c r="AE171" s="158">
        <f t="shared" si="99"/>
        <v>-6.9230769230769077E-3</v>
      </c>
      <c r="AF171" s="158">
        <f t="shared" si="99"/>
        <v>-8.0769230769230614E-3</v>
      </c>
      <c r="AG171" s="158">
        <f t="shared" si="99"/>
        <v>-9.230769230769216E-3</v>
      </c>
      <c r="AH171" s="158">
        <f t="shared" si="99"/>
        <v>-1.0384615384615371E-2</v>
      </c>
      <c r="AI171" s="158">
        <f t="shared" si="99"/>
        <v>-1.1538461538461525E-2</v>
      </c>
      <c r="AJ171" s="158">
        <f t="shared" si="99"/>
        <v>-1.269230769230768E-2</v>
      </c>
      <c r="AK171" s="158">
        <f t="shared" si="99"/>
        <v>-1.3846153846153834E-2</v>
      </c>
      <c r="AL171" s="158">
        <f t="shared" si="99"/>
        <v>-1.4999999999999989E-2</v>
      </c>
      <c r="AM171" s="158">
        <f t="shared" si="99"/>
        <v>-1.6153846153846144E-2</v>
      </c>
      <c r="AN171" s="158">
        <f t="shared" si="99"/>
        <v>-1.7307692307692298E-2</v>
      </c>
      <c r="AO171" s="158">
        <f t="shared" si="99"/>
        <v>-1.8461538461538453E-2</v>
      </c>
      <c r="AP171" s="158">
        <f t="shared" si="99"/>
        <v>-1.9615384615384607E-2</v>
      </c>
      <c r="AQ171" s="158">
        <f t="shared" si="99"/>
        <v>-2.0769230769230762E-2</v>
      </c>
      <c r="AR171" s="158">
        <f t="shared" si="99"/>
        <v>-2.1923076923076917E-2</v>
      </c>
      <c r="AS171" s="158">
        <f t="shared" si="99"/>
        <v>-2.3076923076923071E-2</v>
      </c>
      <c r="AT171" s="158">
        <f t="shared" si="99"/>
        <v>-2.4230769230769226E-2</v>
      </c>
      <c r="AU171" s="158">
        <f t="shared" si="99"/>
        <v>-2.538461538461538E-2</v>
      </c>
      <c r="AV171" s="158">
        <f t="shared" si="99"/>
        <v>-2.6538461538461535E-2</v>
      </c>
      <c r="AW171" s="158">
        <f t="shared" si="99"/>
        <v>-2.769230769230769E-2</v>
      </c>
      <c r="AX171" s="158">
        <f>AY171-$AZ$171</f>
        <v>-2.8846153846153844E-2</v>
      </c>
      <c r="AY171" s="259">
        <f>O177</f>
        <v>-0.03</v>
      </c>
      <c r="AZ171" s="364">
        <f t="shared" si="97"/>
        <v>-1.1538461538461537E-3</v>
      </c>
      <c r="BA171" s="84"/>
      <c r="BB171" s="84"/>
      <c r="BC171" s="84"/>
      <c r="BD171" s="84"/>
      <c r="BE171" s="84"/>
      <c r="BF171" s="84"/>
      <c r="BG171" s="84"/>
    </row>
    <row r="172" spans="2:59" ht="15" customHeight="1">
      <c r="B172" s="359" t="s">
        <v>232</v>
      </c>
      <c r="C172" s="71">
        <v>0.05</v>
      </c>
      <c r="D172" s="296" t="s">
        <v>119</v>
      </c>
      <c r="H172" s="365" t="s">
        <v>50</v>
      </c>
      <c r="I172" s="366" t="s">
        <v>51</v>
      </c>
      <c r="J172" s="18"/>
      <c r="K172" s="365" t="s">
        <v>180</v>
      </c>
      <c r="L172" s="366" t="s">
        <v>50</v>
      </c>
      <c r="M172" s="18"/>
      <c r="N172" s="365" t="s">
        <v>50</v>
      </c>
      <c r="O172" s="366" t="s">
        <v>51</v>
      </c>
      <c r="V172" s="485" t="s">
        <v>149</v>
      </c>
      <c r="W172" s="474" t="s">
        <v>102</v>
      </c>
      <c r="X172" s="14" t="s">
        <v>61</v>
      </c>
      <c r="Y172" s="103">
        <f t="shared" ref="Y172:AY173" si="100">$L$14+($L$14*Y169)</f>
        <v>485.6</v>
      </c>
      <c r="Z172" s="103">
        <f t="shared" si="100"/>
        <v>483.41480000000001</v>
      </c>
      <c r="AA172" s="103">
        <f t="shared" si="100"/>
        <v>481.22960000000006</v>
      </c>
      <c r="AB172" s="103">
        <f t="shared" si="100"/>
        <v>479.04440000000005</v>
      </c>
      <c r="AC172" s="103">
        <f t="shared" si="100"/>
        <v>476.85920000000004</v>
      </c>
      <c r="AD172" s="103">
        <f t="shared" si="100"/>
        <v>474.67400000000004</v>
      </c>
      <c r="AE172" s="103">
        <f t="shared" si="100"/>
        <v>472.48880000000003</v>
      </c>
      <c r="AF172" s="103">
        <f t="shared" si="100"/>
        <v>470.30360000000002</v>
      </c>
      <c r="AG172" s="103">
        <f t="shared" si="100"/>
        <v>468.11840000000007</v>
      </c>
      <c r="AH172" s="103">
        <f t="shared" si="100"/>
        <v>465.93320000000006</v>
      </c>
      <c r="AI172" s="103">
        <f t="shared" si="100"/>
        <v>463.74800000000005</v>
      </c>
      <c r="AJ172" s="103">
        <f t="shared" si="100"/>
        <v>461.56280000000004</v>
      </c>
      <c r="AK172" s="103">
        <f t="shared" si="100"/>
        <v>459.37760000000003</v>
      </c>
      <c r="AL172" s="103">
        <f t="shared" si="100"/>
        <v>457.19240000000002</v>
      </c>
      <c r="AM172" s="103">
        <f t="shared" si="100"/>
        <v>455.00720000000007</v>
      </c>
      <c r="AN172" s="103">
        <f t="shared" si="100"/>
        <v>452.82200000000006</v>
      </c>
      <c r="AO172" s="103">
        <f t="shared" si="100"/>
        <v>450.63680000000005</v>
      </c>
      <c r="AP172" s="103">
        <f t="shared" si="100"/>
        <v>448.45160000000004</v>
      </c>
      <c r="AQ172" s="103">
        <f t="shared" si="100"/>
        <v>446.26640000000003</v>
      </c>
      <c r="AR172" s="103">
        <f t="shared" si="100"/>
        <v>444.08120000000002</v>
      </c>
      <c r="AS172" s="103">
        <f t="shared" si="100"/>
        <v>441.89600000000002</v>
      </c>
      <c r="AT172" s="103">
        <f t="shared" si="100"/>
        <v>439.71080000000006</v>
      </c>
      <c r="AU172" s="103">
        <f t="shared" si="100"/>
        <v>437.52560000000005</v>
      </c>
      <c r="AV172" s="103">
        <f t="shared" si="100"/>
        <v>435.34040000000005</v>
      </c>
      <c r="AW172" s="103">
        <f t="shared" si="100"/>
        <v>433.15520000000004</v>
      </c>
      <c r="AX172" s="103">
        <f t="shared" si="100"/>
        <v>430.97</v>
      </c>
      <c r="AY172" s="367">
        <f t="shared" si="100"/>
        <v>428.78480000000002</v>
      </c>
      <c r="BA172" s="1"/>
      <c r="BB172" s="1"/>
      <c r="BC172" s="1"/>
      <c r="BD172" s="1"/>
      <c r="BE172" s="1"/>
      <c r="BF172" s="1"/>
      <c r="BG172" s="1"/>
    </row>
    <row r="173" spans="2:59" ht="15" customHeight="1">
      <c r="B173" s="354" t="s">
        <v>225</v>
      </c>
      <c r="C173" s="70">
        <f>C171*C172</f>
        <v>125000</v>
      </c>
      <c r="D173" s="355" t="s">
        <v>39</v>
      </c>
      <c r="H173" s="369">
        <v>-0.1</v>
      </c>
      <c r="I173" s="370">
        <v>-0.09</v>
      </c>
      <c r="J173" s="18"/>
      <c r="K173" s="369">
        <v>0</v>
      </c>
      <c r="L173" s="370">
        <f>O177</f>
        <v>-0.03</v>
      </c>
      <c r="M173" s="18"/>
      <c r="N173" s="369">
        <v>-0.1</v>
      </c>
      <c r="O173" s="370">
        <v>0</v>
      </c>
      <c r="V173" s="485"/>
      <c r="W173" s="474"/>
      <c r="X173" s="14" t="s">
        <v>235</v>
      </c>
      <c r="Y173" s="103">
        <f t="shared" si="100"/>
        <v>485.6</v>
      </c>
      <c r="Z173" s="103">
        <f t="shared" si="100"/>
        <v>484.22724615384618</v>
      </c>
      <c r="AA173" s="103">
        <f t="shared" si="100"/>
        <v>482.85449230769234</v>
      </c>
      <c r="AB173" s="103">
        <f t="shared" si="100"/>
        <v>481.4817384615385</v>
      </c>
      <c r="AC173" s="103">
        <f t="shared" si="100"/>
        <v>480.1089846153846</v>
      </c>
      <c r="AD173" s="103">
        <f t="shared" si="100"/>
        <v>478.73623076923076</v>
      </c>
      <c r="AE173" s="103">
        <f t="shared" si="100"/>
        <v>477.36347692307692</v>
      </c>
      <c r="AF173" s="103">
        <f t="shared" si="100"/>
        <v>475.99072307692308</v>
      </c>
      <c r="AG173" s="103">
        <f t="shared" si="100"/>
        <v>474.61796923076923</v>
      </c>
      <c r="AH173" s="103">
        <f t="shared" si="100"/>
        <v>473.24521538461539</v>
      </c>
      <c r="AI173" s="103">
        <f t="shared" si="100"/>
        <v>471.87246153846155</v>
      </c>
      <c r="AJ173" s="103">
        <f t="shared" si="100"/>
        <v>470.49970769230771</v>
      </c>
      <c r="AK173" s="103">
        <f t="shared" si="100"/>
        <v>469.12695384615387</v>
      </c>
      <c r="AL173" s="103">
        <f t="shared" si="100"/>
        <v>467.75420000000003</v>
      </c>
      <c r="AM173" s="103">
        <f t="shared" si="100"/>
        <v>466.38144615384618</v>
      </c>
      <c r="AN173" s="103">
        <f t="shared" si="100"/>
        <v>465.00869230769234</v>
      </c>
      <c r="AO173" s="103">
        <f t="shared" si="100"/>
        <v>463.63593846153844</v>
      </c>
      <c r="AP173" s="103">
        <f t="shared" si="100"/>
        <v>462.2631846153846</v>
      </c>
      <c r="AQ173" s="103">
        <f t="shared" si="100"/>
        <v>460.89043076923076</v>
      </c>
      <c r="AR173" s="103">
        <f t="shared" si="100"/>
        <v>459.51767692307692</v>
      </c>
      <c r="AS173" s="103">
        <f t="shared" si="100"/>
        <v>458.14492307692308</v>
      </c>
      <c r="AT173" s="103">
        <f t="shared" si="100"/>
        <v>456.77216923076924</v>
      </c>
      <c r="AU173" s="103">
        <f t="shared" si="100"/>
        <v>455.39941538461539</v>
      </c>
      <c r="AV173" s="103">
        <f t="shared" si="100"/>
        <v>454.02666153846155</v>
      </c>
      <c r="AW173" s="103">
        <f t="shared" si="100"/>
        <v>452.65390769230771</v>
      </c>
      <c r="AX173" s="103">
        <f t="shared" si="100"/>
        <v>451.28115384615387</v>
      </c>
      <c r="AY173" s="367">
        <f t="shared" si="100"/>
        <v>449.90840000000003</v>
      </c>
      <c r="BA173" s="1"/>
      <c r="BB173" s="1"/>
      <c r="BC173" s="1"/>
      <c r="BD173" s="1"/>
      <c r="BE173" s="1"/>
      <c r="BF173" s="1"/>
      <c r="BG173" s="1"/>
    </row>
    <row r="174" spans="2:59" ht="15" customHeight="1">
      <c r="B174" s="359" t="s">
        <v>234</v>
      </c>
      <c r="C174" s="72" t="str">
        <f>+'[3]Oriente 1'!C9</f>
        <v>N.D</v>
      </c>
      <c r="D174" s="368" t="s">
        <v>222</v>
      </c>
      <c r="H174" s="369"/>
      <c r="I174" s="370"/>
      <c r="J174" s="18"/>
      <c r="K174" s="369"/>
      <c r="L174" s="370"/>
      <c r="M174" s="18"/>
      <c r="N174" s="369"/>
      <c r="O174" s="370"/>
      <c r="V174" s="485"/>
      <c r="W174" s="474"/>
      <c r="X174" s="371" t="s">
        <v>93</v>
      </c>
      <c r="Y174" s="121">
        <f>Y173-Y172</f>
        <v>0</v>
      </c>
      <c r="Z174" s="121">
        <f t="shared" ref="Z174:AY174" si="101">Z173-Z172</f>
        <v>0.81244615384616736</v>
      </c>
      <c r="AA174" s="121">
        <f t="shared" si="101"/>
        <v>1.6248923076922779</v>
      </c>
      <c r="AB174" s="121">
        <f t="shared" si="101"/>
        <v>2.4373384615384452</v>
      </c>
      <c r="AC174" s="121">
        <f t="shared" si="101"/>
        <v>3.2497846153845558</v>
      </c>
      <c r="AD174" s="121">
        <f t="shared" si="101"/>
        <v>4.0622307692307231</v>
      </c>
      <c r="AE174" s="121">
        <f t="shared" si="101"/>
        <v>4.8746769230768905</v>
      </c>
      <c r="AF174" s="121">
        <f t="shared" si="101"/>
        <v>5.6871230769230579</v>
      </c>
      <c r="AG174" s="121">
        <f t="shared" si="101"/>
        <v>6.4995692307691684</v>
      </c>
      <c r="AH174" s="121">
        <f t="shared" si="101"/>
        <v>7.3120153846153357</v>
      </c>
      <c r="AI174" s="121">
        <f t="shared" si="101"/>
        <v>8.1244615384615031</v>
      </c>
      <c r="AJ174" s="121">
        <f t="shared" si="101"/>
        <v>8.9369076923076705</v>
      </c>
      <c r="AK174" s="121">
        <f t="shared" si="101"/>
        <v>9.7493538461538378</v>
      </c>
      <c r="AL174" s="121">
        <f t="shared" si="101"/>
        <v>10.561800000000005</v>
      </c>
      <c r="AM174" s="121">
        <f t="shared" si="101"/>
        <v>11.374246153846116</v>
      </c>
      <c r="AN174" s="121">
        <f t="shared" si="101"/>
        <v>12.186692307692283</v>
      </c>
      <c r="AO174" s="121">
        <f t="shared" si="101"/>
        <v>12.999138461538394</v>
      </c>
      <c r="AP174" s="121">
        <f t="shared" si="101"/>
        <v>13.811584615384561</v>
      </c>
      <c r="AQ174" s="121">
        <f t="shared" si="101"/>
        <v>14.624030769230728</v>
      </c>
      <c r="AR174" s="121">
        <f t="shared" si="101"/>
        <v>15.436476923076896</v>
      </c>
      <c r="AS174" s="121">
        <f t="shared" si="101"/>
        <v>16.248923076923063</v>
      </c>
      <c r="AT174" s="121">
        <f t="shared" si="101"/>
        <v>17.061369230769174</v>
      </c>
      <c r="AU174" s="121">
        <f t="shared" si="101"/>
        <v>17.873815384615341</v>
      </c>
      <c r="AV174" s="121">
        <f t="shared" si="101"/>
        <v>18.686261538461508</v>
      </c>
      <c r="AW174" s="121">
        <f t="shared" si="101"/>
        <v>19.498707692307676</v>
      </c>
      <c r="AX174" s="121">
        <f t="shared" si="101"/>
        <v>20.311153846153843</v>
      </c>
      <c r="AY174" s="372">
        <f t="shared" si="101"/>
        <v>21.12360000000001</v>
      </c>
      <c r="BA174" s="1"/>
      <c r="BB174" s="1"/>
      <c r="BC174" s="1"/>
      <c r="BD174" s="1"/>
      <c r="BE174" s="1"/>
      <c r="BF174" s="1"/>
      <c r="BG174" s="1"/>
    </row>
    <row r="175" spans="2:59" ht="15" customHeight="1" thickBot="1">
      <c r="B175" s="346" t="s">
        <v>226</v>
      </c>
      <c r="C175" s="387" t="e">
        <f>C173*C174</f>
        <v>#VALUE!</v>
      </c>
      <c r="D175" s="355" t="s">
        <v>222</v>
      </c>
      <c r="H175" s="369">
        <v>-0.2</v>
      </c>
      <c r="I175" s="370">
        <v>-0.18</v>
      </c>
      <c r="J175" s="18"/>
      <c r="K175" s="369">
        <v>0.1</v>
      </c>
      <c r="L175" s="370">
        <f>I177</f>
        <v>-0.11699999999999999</v>
      </c>
      <c r="M175" s="18"/>
      <c r="N175" s="369">
        <v>-0.2</v>
      </c>
      <c r="O175" s="370">
        <v>-0.1</v>
      </c>
      <c r="V175" s="485" t="s">
        <v>11</v>
      </c>
      <c r="W175" s="474"/>
      <c r="X175" s="14" t="s">
        <v>237</v>
      </c>
      <c r="Y175" s="103">
        <f t="shared" ref="Y175:AY175" si="102">$L$14+($L$14*Y171)</f>
        <v>485.6</v>
      </c>
      <c r="Z175" s="103">
        <f t="shared" si="102"/>
        <v>485.03969230769235</v>
      </c>
      <c r="AA175" s="103">
        <f t="shared" si="102"/>
        <v>484.47938461538462</v>
      </c>
      <c r="AB175" s="103">
        <f t="shared" si="102"/>
        <v>483.91907692307694</v>
      </c>
      <c r="AC175" s="103">
        <f t="shared" si="102"/>
        <v>483.35876923076927</v>
      </c>
      <c r="AD175" s="103">
        <f t="shared" si="102"/>
        <v>482.79846153846159</v>
      </c>
      <c r="AE175" s="103">
        <f t="shared" si="102"/>
        <v>482.23815384615386</v>
      </c>
      <c r="AF175" s="103">
        <f t="shared" si="102"/>
        <v>481.67784615384619</v>
      </c>
      <c r="AG175" s="103">
        <f t="shared" si="102"/>
        <v>481.11753846153852</v>
      </c>
      <c r="AH175" s="103">
        <f t="shared" si="102"/>
        <v>480.55723076923078</v>
      </c>
      <c r="AI175" s="103">
        <f t="shared" si="102"/>
        <v>479.99692307692311</v>
      </c>
      <c r="AJ175" s="103">
        <f t="shared" si="102"/>
        <v>479.43661538461544</v>
      </c>
      <c r="AK175" s="103">
        <f t="shared" si="102"/>
        <v>478.87630769230771</v>
      </c>
      <c r="AL175" s="103">
        <f t="shared" si="102"/>
        <v>478.31600000000003</v>
      </c>
      <c r="AM175" s="103">
        <f t="shared" si="102"/>
        <v>477.75569230769236</v>
      </c>
      <c r="AN175" s="103">
        <f t="shared" si="102"/>
        <v>477.19538461538463</v>
      </c>
      <c r="AO175" s="103">
        <f t="shared" si="102"/>
        <v>476.63507692307695</v>
      </c>
      <c r="AP175" s="103">
        <f t="shared" si="102"/>
        <v>476.07476923076928</v>
      </c>
      <c r="AQ175" s="103">
        <f t="shared" si="102"/>
        <v>475.51446153846155</v>
      </c>
      <c r="AR175" s="103">
        <f t="shared" si="102"/>
        <v>474.95415384615387</v>
      </c>
      <c r="AS175" s="103">
        <f t="shared" si="102"/>
        <v>474.3938461538462</v>
      </c>
      <c r="AT175" s="103">
        <f t="shared" si="102"/>
        <v>473.83353846153847</v>
      </c>
      <c r="AU175" s="103">
        <f t="shared" si="102"/>
        <v>473.27323076923079</v>
      </c>
      <c r="AV175" s="103">
        <f t="shared" si="102"/>
        <v>472.71292307692312</v>
      </c>
      <c r="AW175" s="103">
        <f t="shared" si="102"/>
        <v>472.15261538461539</v>
      </c>
      <c r="AX175" s="103">
        <f t="shared" si="102"/>
        <v>471.59230769230771</v>
      </c>
      <c r="AY175" s="367">
        <f t="shared" si="102"/>
        <v>471.03200000000004</v>
      </c>
      <c r="BA175" s="1"/>
      <c r="BB175" s="1"/>
      <c r="BC175" s="1"/>
      <c r="BD175" s="1"/>
      <c r="BE175" s="1"/>
      <c r="BF175" s="1"/>
      <c r="BG175" s="1"/>
    </row>
    <row r="176" spans="2:59" ht="15" customHeight="1" thickBot="1">
      <c r="H176" s="369"/>
      <c r="I176" s="370"/>
      <c r="J176" s="18"/>
      <c r="K176" s="369"/>
      <c r="L176" s="370"/>
      <c r="M176" s="18"/>
      <c r="N176" s="369"/>
      <c r="O176" s="370"/>
      <c r="V176" s="485"/>
      <c r="W176" s="474" t="s">
        <v>163</v>
      </c>
      <c r="X176" s="14" t="s">
        <v>90</v>
      </c>
      <c r="Y176" s="133">
        <f>Y172*$S$14</f>
        <v>3168550.0165905156</v>
      </c>
      <c r="Z176" s="373">
        <f t="shared" ref="Z176:AY177" si="103">Z172*$S$14</f>
        <v>3154291.5415158584</v>
      </c>
      <c r="AA176" s="373">
        <f t="shared" si="103"/>
        <v>3140033.0664412011</v>
      </c>
      <c r="AB176" s="373">
        <f t="shared" si="103"/>
        <v>3125774.5913665439</v>
      </c>
      <c r="AC176" s="373">
        <f t="shared" si="103"/>
        <v>3111516.1162918862</v>
      </c>
      <c r="AD176" s="373">
        <f t="shared" si="103"/>
        <v>3097257.641217229</v>
      </c>
      <c r="AE176" s="373">
        <f t="shared" si="103"/>
        <v>3082999.1661425717</v>
      </c>
      <c r="AF176" s="373">
        <f t="shared" si="103"/>
        <v>3068740.6910679145</v>
      </c>
      <c r="AG176" s="373">
        <f t="shared" si="103"/>
        <v>3054482.2159932572</v>
      </c>
      <c r="AH176" s="373">
        <f t="shared" si="103"/>
        <v>3040223.7409186</v>
      </c>
      <c r="AI176" s="373">
        <f t="shared" si="103"/>
        <v>3025965.2658439423</v>
      </c>
      <c r="AJ176" s="373">
        <f t="shared" si="103"/>
        <v>3011706.7907692851</v>
      </c>
      <c r="AK176" s="373">
        <f t="shared" si="103"/>
        <v>2997448.3156946278</v>
      </c>
      <c r="AL176" s="373">
        <f t="shared" si="103"/>
        <v>2983189.8406199706</v>
      </c>
      <c r="AM176" s="373">
        <f t="shared" si="103"/>
        <v>2968931.3655453133</v>
      </c>
      <c r="AN176" s="373">
        <f t="shared" si="103"/>
        <v>2954672.8904706561</v>
      </c>
      <c r="AO176" s="373">
        <f t="shared" si="103"/>
        <v>2940414.4153959984</v>
      </c>
      <c r="AP176" s="373">
        <f t="shared" si="103"/>
        <v>2926155.9403213412</v>
      </c>
      <c r="AQ176" s="373">
        <f t="shared" si="103"/>
        <v>2911897.4652466839</v>
      </c>
      <c r="AR176" s="373">
        <f t="shared" si="103"/>
        <v>2897638.9901720267</v>
      </c>
      <c r="AS176" s="373">
        <f t="shared" si="103"/>
        <v>2883380.515097369</v>
      </c>
      <c r="AT176" s="373">
        <f t="shared" si="103"/>
        <v>2869122.0400227122</v>
      </c>
      <c r="AU176" s="373">
        <f t="shared" si="103"/>
        <v>2854863.5649480545</v>
      </c>
      <c r="AV176" s="373">
        <f t="shared" si="103"/>
        <v>2840605.0898733973</v>
      </c>
      <c r="AW176" s="373">
        <f t="shared" si="103"/>
        <v>2826346.61479874</v>
      </c>
      <c r="AX176" s="373">
        <f t="shared" si="103"/>
        <v>2812088.1397240828</v>
      </c>
      <c r="AY176" s="374">
        <f t="shared" si="103"/>
        <v>2797829.6646494251</v>
      </c>
      <c r="BA176" s="1"/>
      <c r="BB176" s="1"/>
      <c r="BC176" s="1"/>
      <c r="BD176" s="1"/>
      <c r="BE176" s="1"/>
      <c r="BF176" s="1"/>
      <c r="BG176" s="1"/>
    </row>
    <row r="177" spans="2:59" ht="15" customHeight="1" thickBot="1">
      <c r="G177" s="108" t="s">
        <v>52</v>
      </c>
      <c r="H177" s="375">
        <v>-0.13</v>
      </c>
      <c r="I177" s="376">
        <f>I173 + (H177-H173)/(H175-H173)*(I175-I173)</f>
        <v>-0.11699999999999999</v>
      </c>
      <c r="J177" s="87" t="s">
        <v>52</v>
      </c>
      <c r="K177" s="375">
        <v>0.05</v>
      </c>
      <c r="L177" s="376">
        <f>L173 + (K177-K173)/(K175-K173)*(L175-L173)</f>
        <v>-7.3499999999999996E-2</v>
      </c>
      <c r="M177" s="87" t="s">
        <v>52</v>
      </c>
      <c r="N177" s="375">
        <v>-0.13</v>
      </c>
      <c r="O177" s="376">
        <f>O173 + (N177-N173)/(N175-N173)*(O175-O173)</f>
        <v>-0.03</v>
      </c>
      <c r="V177" s="485"/>
      <c r="W177" s="474"/>
      <c r="X177" s="14" t="s">
        <v>238</v>
      </c>
      <c r="Y177" s="133">
        <f>Y173*$S$14</f>
        <v>3168550.0165905156</v>
      </c>
      <c r="Z177" s="373">
        <f t="shared" si="103"/>
        <v>3159592.7694282308</v>
      </c>
      <c r="AA177" s="373">
        <f t="shared" si="103"/>
        <v>3150635.522265946</v>
      </c>
      <c r="AB177" s="373">
        <f t="shared" si="103"/>
        <v>3141678.2751036612</v>
      </c>
      <c r="AC177" s="373">
        <f t="shared" si="103"/>
        <v>3132721.0279413764</v>
      </c>
      <c r="AD177" s="373">
        <f t="shared" si="103"/>
        <v>3123763.7807790916</v>
      </c>
      <c r="AE177" s="373">
        <f t="shared" si="103"/>
        <v>3114806.5336168068</v>
      </c>
      <c r="AF177" s="373">
        <f t="shared" si="103"/>
        <v>3105849.2864545225</v>
      </c>
      <c r="AG177" s="373">
        <f t="shared" si="103"/>
        <v>3096892.0392922377</v>
      </c>
      <c r="AH177" s="373">
        <f t="shared" si="103"/>
        <v>3087934.7921299529</v>
      </c>
      <c r="AI177" s="373">
        <f t="shared" si="103"/>
        <v>3078977.5449676681</v>
      </c>
      <c r="AJ177" s="373">
        <f t="shared" si="103"/>
        <v>3070020.2978053833</v>
      </c>
      <c r="AK177" s="373">
        <f t="shared" si="103"/>
        <v>3061063.050643099</v>
      </c>
      <c r="AL177" s="373">
        <f t="shared" si="103"/>
        <v>3052105.8034808142</v>
      </c>
      <c r="AM177" s="373">
        <f t="shared" si="103"/>
        <v>3043148.5563185294</v>
      </c>
      <c r="AN177" s="373">
        <f t="shared" si="103"/>
        <v>3034191.3091562446</v>
      </c>
      <c r="AO177" s="373">
        <f t="shared" si="103"/>
        <v>3025234.0619939598</v>
      </c>
      <c r="AP177" s="373">
        <f t="shared" si="103"/>
        <v>3016276.814831675</v>
      </c>
      <c r="AQ177" s="373">
        <f t="shared" si="103"/>
        <v>3007319.5676693902</v>
      </c>
      <c r="AR177" s="373">
        <f t="shared" si="103"/>
        <v>2998362.3205071054</v>
      </c>
      <c r="AS177" s="373">
        <f t="shared" si="103"/>
        <v>2989405.0733448206</v>
      </c>
      <c r="AT177" s="373">
        <f t="shared" si="103"/>
        <v>2980447.8261825363</v>
      </c>
      <c r="AU177" s="373">
        <f t="shared" si="103"/>
        <v>2971490.5790202515</v>
      </c>
      <c r="AV177" s="373">
        <f t="shared" si="103"/>
        <v>2962533.3318579667</v>
      </c>
      <c r="AW177" s="373">
        <f t="shared" si="103"/>
        <v>2953576.0846956819</v>
      </c>
      <c r="AX177" s="373">
        <f t="shared" si="103"/>
        <v>2944618.8375333976</v>
      </c>
      <c r="AY177" s="374">
        <f t="shared" si="103"/>
        <v>2935661.5903711128</v>
      </c>
      <c r="BA177" s="1"/>
      <c r="BB177" s="1"/>
      <c r="BC177" s="1"/>
      <c r="BD177" s="1"/>
      <c r="BE177" s="1"/>
      <c r="BF177" s="1"/>
      <c r="BG177" s="1"/>
    </row>
    <row r="178" spans="2:59" ht="15" customHeight="1">
      <c r="I178" s="58" t="s">
        <v>53</v>
      </c>
      <c r="L178" s="58" t="s">
        <v>54</v>
      </c>
      <c r="M178" s="59"/>
      <c r="N178" s="59"/>
      <c r="O178" s="58" t="s">
        <v>54</v>
      </c>
      <c r="W178" s="474"/>
      <c r="X178" s="14" t="s">
        <v>239</v>
      </c>
      <c r="Y178" s="373">
        <f>Y175*$S$14</f>
        <v>3168550.0165905156</v>
      </c>
      <c r="Z178" s="373">
        <f t="shared" ref="Z178:AY178" si="104">Z175*$S$14</f>
        <v>3164893.9973406037</v>
      </c>
      <c r="AA178" s="373">
        <f t="shared" si="104"/>
        <v>3161237.9780906909</v>
      </c>
      <c r="AB178" s="373">
        <f t="shared" si="104"/>
        <v>3157581.958840779</v>
      </c>
      <c r="AC178" s="373">
        <f t="shared" si="104"/>
        <v>3153925.9395908671</v>
      </c>
      <c r="AD178" s="373">
        <f t="shared" si="104"/>
        <v>3150269.9203409553</v>
      </c>
      <c r="AE178" s="373">
        <f t="shared" si="104"/>
        <v>3146613.9010910429</v>
      </c>
      <c r="AF178" s="373">
        <f t="shared" si="104"/>
        <v>3142957.8818411306</v>
      </c>
      <c r="AG178" s="373">
        <f t="shared" si="104"/>
        <v>3139301.8625912187</v>
      </c>
      <c r="AH178" s="373">
        <f t="shared" si="104"/>
        <v>3135645.8433413063</v>
      </c>
      <c r="AI178" s="373">
        <f t="shared" si="104"/>
        <v>3131989.8240913944</v>
      </c>
      <c r="AJ178" s="373">
        <f t="shared" si="104"/>
        <v>3128333.8048414821</v>
      </c>
      <c r="AK178" s="373">
        <f t="shared" si="104"/>
        <v>3124677.7855915697</v>
      </c>
      <c r="AL178" s="373">
        <f t="shared" si="104"/>
        <v>3121021.7663416578</v>
      </c>
      <c r="AM178" s="373">
        <f t="shared" si="104"/>
        <v>3117365.747091746</v>
      </c>
      <c r="AN178" s="373">
        <f t="shared" si="104"/>
        <v>3113709.7278418336</v>
      </c>
      <c r="AO178" s="373">
        <f t="shared" si="104"/>
        <v>3110053.7085919213</v>
      </c>
      <c r="AP178" s="373">
        <f t="shared" si="104"/>
        <v>3106397.6893420094</v>
      </c>
      <c r="AQ178" s="373">
        <f t="shared" si="104"/>
        <v>3102741.670092097</v>
      </c>
      <c r="AR178" s="373">
        <f t="shared" si="104"/>
        <v>3099085.6508421851</v>
      </c>
      <c r="AS178" s="373">
        <f t="shared" si="104"/>
        <v>3095429.6315922732</v>
      </c>
      <c r="AT178" s="373">
        <f t="shared" si="104"/>
        <v>3091773.6123423604</v>
      </c>
      <c r="AU178" s="373">
        <f t="shared" si="104"/>
        <v>3088117.5930924485</v>
      </c>
      <c r="AV178" s="373">
        <f t="shared" si="104"/>
        <v>3084461.5738425367</v>
      </c>
      <c r="AW178" s="373">
        <f t="shared" si="104"/>
        <v>3080805.5545926243</v>
      </c>
      <c r="AX178" s="373">
        <f t="shared" si="104"/>
        <v>3077149.5353427124</v>
      </c>
      <c r="AY178" s="374">
        <f t="shared" si="104"/>
        <v>3073493.5160928001</v>
      </c>
      <c r="BA178" s="1"/>
      <c r="BB178" s="1"/>
      <c r="BC178" s="1"/>
      <c r="BD178" s="1"/>
      <c r="BE178" s="1"/>
      <c r="BF178" s="1"/>
      <c r="BG178" s="1"/>
    </row>
    <row r="179" spans="2:59" ht="15" customHeight="1">
      <c r="I179" s="58"/>
      <c r="L179" s="58"/>
      <c r="M179" s="59"/>
      <c r="N179" s="59"/>
      <c r="O179" s="58"/>
      <c r="W179" s="474" t="s">
        <v>11</v>
      </c>
      <c r="X179" s="14" t="s">
        <v>92</v>
      </c>
      <c r="Y179" s="163">
        <f>Y$5*Y176</f>
        <v>1188206256221.4434</v>
      </c>
      <c r="Z179" s="163">
        <f t="shared" ref="Z179:AY181" si="105">Z$5*Z176</f>
        <v>1220178539869.0063</v>
      </c>
      <c r="AA179" s="163">
        <f t="shared" si="105"/>
        <v>1256834915662.6951</v>
      </c>
      <c r="AB179" s="163">
        <f t="shared" si="105"/>
        <v>1294146369266.1646</v>
      </c>
      <c r="AC179" s="163">
        <f t="shared" si="105"/>
        <v>1331205938583.189</v>
      </c>
      <c r="AD179" s="163">
        <f t="shared" si="105"/>
        <v>1367730852819.9587</v>
      </c>
      <c r="AE179" s="163">
        <f t="shared" si="105"/>
        <v>1405124188554.6184</v>
      </c>
      <c r="AF179" s="163">
        <f t="shared" si="105"/>
        <v>1443442212331.9543</v>
      </c>
      <c r="AG179" s="163">
        <f t="shared" si="105"/>
        <v>1482727438830.7781</v>
      </c>
      <c r="AH179" s="163">
        <f t="shared" si="105"/>
        <v>1523015793635.2637</v>
      </c>
      <c r="AI179" s="163">
        <f t="shared" si="105"/>
        <v>1564339878167.7261</v>
      </c>
      <c r="AJ179" s="163">
        <f t="shared" si="105"/>
        <v>1606730609139.0146</v>
      </c>
      <c r="AK179" s="163">
        <f t="shared" si="105"/>
        <v>1650218107334.0828</v>
      </c>
      <c r="AL179" s="163">
        <f t="shared" si="105"/>
        <v>1694832210930.4395</v>
      </c>
      <c r="AM179" s="163">
        <f t="shared" si="105"/>
        <v>1740602788543.9207</v>
      </c>
      <c r="AN179" s="163">
        <f t="shared" si="105"/>
        <v>1787559939640.0034</v>
      </c>
      <c r="AO179" s="163">
        <f t="shared" si="105"/>
        <v>1835734128724.4705</v>
      </c>
      <c r="AP179" s="163">
        <f t="shared" si="105"/>
        <v>1885156279106.0867</v>
      </c>
      <c r="AQ179" s="163">
        <f t="shared" si="105"/>
        <v>1935857841166.3823</v>
      </c>
      <c r="AR179" s="163">
        <f t="shared" si="105"/>
        <v>1987870844098.1531</v>
      </c>
      <c r="AS179" s="163">
        <f t="shared" si="105"/>
        <v>2041227936659.2998</v>
      </c>
      <c r="AT179" s="163">
        <f t="shared" si="105"/>
        <v>2095962420470.4824</v>
      </c>
      <c r="AU179" s="163">
        <f t="shared" si="105"/>
        <v>2152108278155.8943</v>
      </c>
      <c r="AV179" s="163">
        <f t="shared" si="105"/>
        <v>2209700197857.8281</v>
      </c>
      <c r="AW179" s="163">
        <f t="shared" si="105"/>
        <v>2268773595163.7158</v>
      </c>
      <c r="AX179" s="163">
        <f t="shared" si="105"/>
        <v>2329364633162.3496</v>
      </c>
      <c r="AY179" s="185">
        <f t="shared" si="105"/>
        <v>2391510241130.7363</v>
      </c>
      <c r="BA179" s="1"/>
      <c r="BB179" s="1"/>
      <c r="BC179" s="1"/>
      <c r="BD179" s="1"/>
      <c r="BE179" s="1"/>
      <c r="BF179" s="1"/>
      <c r="BG179" s="1"/>
    </row>
    <row r="180" spans="2:59" ht="15" customHeight="1">
      <c r="I180" s="58"/>
      <c r="L180" s="58"/>
      <c r="M180" s="59"/>
      <c r="N180" s="59"/>
      <c r="O180" s="58"/>
      <c r="W180" s="474"/>
      <c r="X180" s="14" t="s">
        <v>240</v>
      </c>
      <c r="Y180" s="163">
        <f>Y$5*Y177</f>
        <v>1188206256221.4434</v>
      </c>
      <c r="Z180" s="163">
        <f t="shared" si="105"/>
        <v>1222229220488.8843</v>
      </c>
      <c r="AA180" s="163">
        <f t="shared" si="105"/>
        <v>1261078672460.9041</v>
      </c>
      <c r="AB180" s="163">
        <f t="shared" si="105"/>
        <v>1300730879429.8835</v>
      </c>
      <c r="AC180" s="163">
        <f t="shared" si="105"/>
        <v>1340278076814.1726</v>
      </c>
      <c r="AD180" s="163">
        <f t="shared" si="105"/>
        <v>1379435808967.4438</v>
      </c>
      <c r="AE180" s="163">
        <f t="shared" si="105"/>
        <v>1419620884467.8428</v>
      </c>
      <c r="AF180" s="163">
        <f t="shared" si="105"/>
        <v>1460896966061.1582</v>
      </c>
      <c r="AG180" s="163">
        <f t="shared" si="105"/>
        <v>1503314302408.5432</v>
      </c>
      <c r="AH180" s="163">
        <f t="shared" si="105"/>
        <v>1546916891290.6211</v>
      </c>
      <c r="AI180" s="163">
        <f t="shared" si="105"/>
        <v>1591745751989.8347</v>
      </c>
      <c r="AJ180" s="163">
        <f t="shared" si="105"/>
        <v>1637840575410.7346</v>
      </c>
      <c r="AK180" s="163">
        <f t="shared" si="105"/>
        <v>1685240625305.6389</v>
      </c>
      <c r="AL180" s="163">
        <f t="shared" si="105"/>
        <v>1733985265192.5073</v>
      </c>
      <c r="AM180" s="163">
        <f t="shared" si="105"/>
        <v>1784114285884.9946</v>
      </c>
      <c r="AN180" s="163">
        <f t="shared" si="105"/>
        <v>1835668121146.0911</v>
      </c>
      <c r="AO180" s="163">
        <f t="shared" si="105"/>
        <v>1888687997822.2917</v>
      </c>
      <c r="AP180" s="163">
        <f t="shared" si="105"/>
        <v>1943216046229.4448</v>
      </c>
      <c r="AQ180" s="163">
        <f t="shared" si="105"/>
        <v>1999295385722.8933</v>
      </c>
      <c r="AR180" s="163">
        <f t="shared" si="105"/>
        <v>2056970194421.874</v>
      </c>
      <c r="AS180" s="163">
        <f t="shared" si="105"/>
        <v>2116285768649.7305</v>
      </c>
      <c r="AT180" s="163">
        <f t="shared" si="105"/>
        <v>2177288575637.614</v>
      </c>
      <c r="AU180" s="163">
        <f t="shared" si="105"/>
        <v>2240026301813.1636</v>
      </c>
      <c r="AV180" s="163">
        <f t="shared" si="105"/>
        <v>2304547898229.2192</v>
      </c>
      <c r="AW180" s="163">
        <f t="shared" si="105"/>
        <v>2370903624197.4736</v>
      </c>
      <c r="AX180" s="163">
        <f t="shared" si="105"/>
        <v>2439145089871.5181</v>
      </c>
      <c r="AY180" s="185">
        <f t="shared" si="105"/>
        <v>2509325298309.8838</v>
      </c>
      <c r="BA180" s="1"/>
      <c r="BB180" s="1"/>
      <c r="BC180" s="1"/>
      <c r="BD180" s="1"/>
      <c r="BE180" s="1"/>
      <c r="BF180" s="1"/>
      <c r="BG180" s="1"/>
    </row>
    <row r="181" spans="2:59" ht="15" customHeight="1" thickBot="1">
      <c r="I181" s="58"/>
      <c r="L181" s="58"/>
      <c r="M181" s="59"/>
      <c r="N181" s="59"/>
      <c r="O181" s="58"/>
      <c r="W181" s="474"/>
      <c r="X181" s="65" t="s">
        <v>241</v>
      </c>
      <c r="Y181" s="187">
        <f>Y$5*Y178</f>
        <v>1188206256221.4434</v>
      </c>
      <c r="Z181" s="187">
        <f t="shared" si="105"/>
        <v>1224279901108.7625</v>
      </c>
      <c r="AA181" s="187">
        <f t="shared" si="105"/>
        <v>1265322429259.113</v>
      </c>
      <c r="AB181" s="187">
        <f t="shared" si="105"/>
        <v>1307315389593.6028</v>
      </c>
      <c r="AC181" s="187">
        <f t="shared" si="105"/>
        <v>1349350215045.1565</v>
      </c>
      <c r="AD181" s="187">
        <f t="shared" si="105"/>
        <v>1391140765114.9297</v>
      </c>
      <c r="AE181" s="187">
        <f t="shared" si="105"/>
        <v>1434117580381.0676</v>
      </c>
      <c r="AF181" s="187">
        <f t="shared" si="105"/>
        <v>1478351719790.3618</v>
      </c>
      <c r="AG181" s="187">
        <f t="shared" si="105"/>
        <v>1523901165986.3088</v>
      </c>
      <c r="AH181" s="187">
        <f t="shared" si="105"/>
        <v>1570817988945.9788</v>
      </c>
      <c r="AI181" s="187">
        <f t="shared" si="105"/>
        <v>1619151625811.9436</v>
      </c>
      <c r="AJ181" s="187">
        <f t="shared" si="105"/>
        <v>1668950541682.4548</v>
      </c>
      <c r="AK181" s="187">
        <f t="shared" si="105"/>
        <v>1720263143277.1946</v>
      </c>
      <c r="AL181" s="187">
        <f t="shared" si="105"/>
        <v>1773138319454.5754</v>
      </c>
      <c r="AM181" s="187">
        <f t="shared" si="105"/>
        <v>1827625783226.0688</v>
      </c>
      <c r="AN181" s="187">
        <f t="shared" si="105"/>
        <v>1883776302652.179</v>
      </c>
      <c r="AO181" s="187">
        <f t="shared" si="105"/>
        <v>1941641866920.113</v>
      </c>
      <c r="AP181" s="187">
        <f t="shared" si="105"/>
        <v>2001275813352.803</v>
      </c>
      <c r="AQ181" s="187">
        <f t="shared" si="105"/>
        <v>2062732930279.4045</v>
      </c>
      <c r="AR181" s="187">
        <f t="shared" si="105"/>
        <v>2126069544745.5957</v>
      </c>
      <c r="AS181" s="187">
        <f t="shared" si="105"/>
        <v>2191343600640.1616</v>
      </c>
      <c r="AT181" s="187">
        <f t="shared" si="105"/>
        <v>2258614730804.7456</v>
      </c>
      <c r="AU181" s="187">
        <f t="shared" si="105"/>
        <v>2327944325470.4326</v>
      </c>
      <c r="AV181" s="187">
        <f t="shared" si="105"/>
        <v>2399395598600.6108</v>
      </c>
      <c r="AW181" s="187">
        <f t="shared" si="105"/>
        <v>2473033653231.2319</v>
      </c>
      <c r="AX181" s="187">
        <f t="shared" si="105"/>
        <v>2548925546580.686</v>
      </c>
      <c r="AY181" s="188">
        <f t="shared" si="105"/>
        <v>2627140355489.0308</v>
      </c>
      <c r="BA181" s="1"/>
      <c r="BB181" s="1"/>
      <c r="BC181" s="1"/>
      <c r="BD181" s="1"/>
      <c r="BE181" s="1"/>
      <c r="BF181" s="1"/>
      <c r="BG181" s="1"/>
    </row>
    <row r="182" spans="2:59" ht="15" customHeight="1">
      <c r="I182" s="58"/>
      <c r="L182" s="58"/>
      <c r="M182" s="59"/>
      <c r="N182" s="59"/>
      <c r="O182" s="58"/>
      <c r="BA182" s="1"/>
      <c r="BB182" s="1"/>
      <c r="BC182" s="1"/>
      <c r="BD182" s="1"/>
      <c r="BE182" s="1"/>
      <c r="BF182" s="1"/>
      <c r="BG182" s="1"/>
    </row>
    <row r="183" spans="2:59" ht="15" customHeight="1">
      <c r="B183" s="107" t="s">
        <v>258</v>
      </c>
      <c r="BA183" s="1"/>
      <c r="BB183" s="1"/>
      <c r="BC183" s="1"/>
      <c r="BD183" s="1"/>
      <c r="BE183" s="1"/>
      <c r="BF183" s="1"/>
      <c r="BG183" s="1"/>
    </row>
    <row r="184" spans="2:59" ht="15" customHeight="1" thickBot="1">
      <c r="BA184" s="1"/>
      <c r="BB184" s="1"/>
      <c r="BC184" s="1"/>
      <c r="BD184" s="1"/>
      <c r="BE184" s="1"/>
      <c r="BF184" s="1"/>
      <c r="BG184" s="1"/>
    </row>
    <row r="185" spans="2:59" ht="15" customHeight="1" thickBot="1">
      <c r="B185" s="477" t="s">
        <v>228</v>
      </c>
      <c r="C185" s="293" t="s">
        <v>259</v>
      </c>
      <c r="D185" s="381"/>
      <c r="H185" s="52" t="s">
        <v>49</v>
      </c>
      <c r="J185" s="479" t="s">
        <v>46</v>
      </c>
      <c r="K185" s="480"/>
      <c r="L185" s="481"/>
      <c r="V185" s="485" t="s">
        <v>102</v>
      </c>
      <c r="W185" s="299"/>
      <c r="Y185" s="332">
        <v>2014</v>
      </c>
      <c r="Z185" s="333">
        <v>2015</v>
      </c>
      <c r="AA185" s="333">
        <v>2016</v>
      </c>
      <c r="AB185" s="333">
        <v>2017</v>
      </c>
      <c r="AC185" s="333">
        <v>2018</v>
      </c>
      <c r="AD185" s="333">
        <v>2019</v>
      </c>
      <c r="AE185" s="333">
        <v>2020</v>
      </c>
      <c r="AF185" s="333">
        <v>2021</v>
      </c>
      <c r="AG185" s="333">
        <v>2022</v>
      </c>
      <c r="AH185" s="333">
        <v>2023</v>
      </c>
      <c r="AI185" s="333">
        <v>2024</v>
      </c>
      <c r="AJ185" s="333">
        <v>2025</v>
      </c>
      <c r="AK185" s="333">
        <v>2026</v>
      </c>
      <c r="AL185" s="333">
        <v>2027</v>
      </c>
      <c r="AM185" s="333">
        <v>2028</v>
      </c>
      <c r="AN185" s="333">
        <v>2029</v>
      </c>
      <c r="AO185" s="333">
        <v>2030</v>
      </c>
      <c r="AP185" s="333">
        <v>2031</v>
      </c>
      <c r="AQ185" s="333">
        <v>2032</v>
      </c>
      <c r="AR185" s="333">
        <v>2033</v>
      </c>
      <c r="AS185" s="333">
        <v>2034</v>
      </c>
      <c r="AT185" s="333">
        <v>2035</v>
      </c>
      <c r="AU185" s="333">
        <v>2036</v>
      </c>
      <c r="AV185" s="333">
        <v>2037</v>
      </c>
      <c r="AW185" s="333">
        <v>2038</v>
      </c>
      <c r="AX185" s="333">
        <v>2039</v>
      </c>
      <c r="AY185" s="334">
        <v>2040</v>
      </c>
      <c r="AZ185" s="83"/>
      <c r="BA185" s="83"/>
      <c r="BB185" s="83"/>
      <c r="BC185" s="83"/>
      <c r="BD185" s="83"/>
      <c r="BE185" s="83"/>
      <c r="BF185" s="83"/>
      <c r="BG185" s="83"/>
    </row>
    <row r="186" spans="2:59" ht="15" customHeight="1">
      <c r="B186" s="478"/>
      <c r="C186" s="310" t="s">
        <v>253</v>
      </c>
      <c r="D186" s="345"/>
      <c r="H186" s="51">
        <v>-0.1</v>
      </c>
      <c r="J186" s="54" t="s">
        <v>45</v>
      </c>
      <c r="K186" s="482" t="s">
        <v>47</v>
      </c>
      <c r="L186" s="483"/>
      <c r="V186" s="485"/>
      <c r="W186" s="299"/>
      <c r="X186" s="350" t="s">
        <v>57</v>
      </c>
      <c r="Y186" s="351">
        <f t="shared" ref="Y186:AW186" si="106">Z186-$AZ$186</f>
        <v>-2.5153490401663703E-17</v>
      </c>
      <c r="Z186" s="351">
        <f t="shared" si="106"/>
        <v>-3.4615384615384864E-3</v>
      </c>
      <c r="AA186" s="351">
        <f t="shared" si="106"/>
        <v>-6.9230769230769476E-3</v>
      </c>
      <c r="AB186" s="351">
        <f t="shared" si="106"/>
        <v>-1.0384615384615409E-2</v>
      </c>
      <c r="AC186" s="351">
        <f t="shared" si="106"/>
        <v>-1.3846153846153869E-2</v>
      </c>
      <c r="AD186" s="351">
        <f t="shared" si="106"/>
        <v>-1.7307692307692329E-2</v>
      </c>
      <c r="AE186" s="351">
        <f t="shared" si="106"/>
        <v>-2.076923076923079E-2</v>
      </c>
      <c r="AF186" s="351">
        <f t="shared" si="106"/>
        <v>-2.423076923076925E-2</v>
      </c>
      <c r="AG186" s="351">
        <f t="shared" si="106"/>
        <v>-2.769230769230771E-2</v>
      </c>
      <c r="AH186" s="351">
        <f t="shared" si="106"/>
        <v>-3.1153846153846171E-2</v>
      </c>
      <c r="AI186" s="351">
        <f t="shared" si="106"/>
        <v>-3.4615384615384631E-2</v>
      </c>
      <c r="AJ186" s="351">
        <f t="shared" si="106"/>
        <v>-3.8076923076923092E-2</v>
      </c>
      <c r="AK186" s="351">
        <f t="shared" si="106"/>
        <v>-4.1538461538461552E-2</v>
      </c>
      <c r="AL186" s="351">
        <f t="shared" si="106"/>
        <v>-4.5000000000000012E-2</v>
      </c>
      <c r="AM186" s="351">
        <f t="shared" si="106"/>
        <v>-4.8461538461538473E-2</v>
      </c>
      <c r="AN186" s="351">
        <f t="shared" si="106"/>
        <v>-5.1923076923076933E-2</v>
      </c>
      <c r="AO186" s="351">
        <f t="shared" si="106"/>
        <v>-5.5384615384615393E-2</v>
      </c>
      <c r="AP186" s="351">
        <f t="shared" si="106"/>
        <v>-5.8846153846153854E-2</v>
      </c>
      <c r="AQ186" s="351">
        <f t="shared" si="106"/>
        <v>-6.2307692307692314E-2</v>
      </c>
      <c r="AR186" s="351">
        <f t="shared" si="106"/>
        <v>-6.5769230769230774E-2</v>
      </c>
      <c r="AS186" s="351">
        <f t="shared" si="106"/>
        <v>-6.9230769230769235E-2</v>
      </c>
      <c r="AT186" s="351">
        <f t="shared" si="106"/>
        <v>-7.2692307692307695E-2</v>
      </c>
      <c r="AU186" s="351">
        <f t="shared" si="106"/>
        <v>-7.6153846153846155E-2</v>
      </c>
      <c r="AV186" s="351">
        <f t="shared" si="106"/>
        <v>-7.9615384615384616E-2</v>
      </c>
      <c r="AW186" s="351">
        <f t="shared" si="106"/>
        <v>-8.3076923076923076E-2</v>
      </c>
      <c r="AX186" s="351">
        <f>AY186-$AZ$186</f>
        <v>-8.6538461538461536E-2</v>
      </c>
      <c r="AY186" s="352">
        <f>J188</f>
        <v>-0.09</v>
      </c>
      <c r="AZ186" s="353">
        <f t="shared" ref="AZ186:AZ188" si="107">AY186/26</f>
        <v>-3.4615384615384612E-3</v>
      </c>
      <c r="BA186" s="84"/>
      <c r="BB186" s="84"/>
      <c r="BC186" s="84"/>
      <c r="BD186" s="84"/>
      <c r="BE186" s="84"/>
      <c r="BF186" s="84"/>
      <c r="BG186" s="84"/>
    </row>
    <row r="187" spans="2:59" ht="15" customHeight="1">
      <c r="B187" s="354" t="s">
        <v>224</v>
      </c>
      <c r="C187" s="70">
        <v>520000</v>
      </c>
      <c r="D187" s="74" t="s">
        <v>39</v>
      </c>
      <c r="J187" s="53">
        <v>0</v>
      </c>
      <c r="K187" s="50">
        <v>0.1</v>
      </c>
      <c r="L187" s="275">
        <v>0.2</v>
      </c>
      <c r="V187" s="485"/>
      <c r="W187" s="299"/>
      <c r="X187" s="176" t="s">
        <v>231</v>
      </c>
      <c r="Y187" s="158">
        <f t="shared" ref="Y187:AW187" si="108">Z187-$AZ$187</f>
        <v>-2.4719809532669501E-17</v>
      </c>
      <c r="Z187" s="158">
        <f t="shared" si="108"/>
        <v>-1.7211538461538707E-3</v>
      </c>
      <c r="AA187" s="158">
        <f t="shared" si="108"/>
        <v>-3.4423076923077167E-3</v>
      </c>
      <c r="AB187" s="158">
        <f t="shared" si="108"/>
        <v>-5.1634615384615629E-3</v>
      </c>
      <c r="AC187" s="158">
        <f t="shared" si="108"/>
        <v>-6.8846153846154091E-3</v>
      </c>
      <c r="AD187" s="158">
        <f t="shared" si="108"/>
        <v>-8.6057692307692554E-3</v>
      </c>
      <c r="AE187" s="158">
        <f t="shared" si="108"/>
        <v>-1.0326923076923102E-2</v>
      </c>
      <c r="AF187" s="158">
        <f t="shared" si="108"/>
        <v>-1.2048076923076948E-2</v>
      </c>
      <c r="AG187" s="158">
        <f t="shared" si="108"/>
        <v>-1.3769230769230794E-2</v>
      </c>
      <c r="AH187" s="158">
        <f t="shared" si="108"/>
        <v>-1.549038461538464E-2</v>
      </c>
      <c r="AI187" s="158">
        <f t="shared" si="108"/>
        <v>-1.7211538461538486E-2</v>
      </c>
      <c r="AJ187" s="158">
        <f t="shared" si="108"/>
        <v>-1.8932692307692331E-2</v>
      </c>
      <c r="AK187" s="158">
        <f t="shared" si="108"/>
        <v>-2.0653846153846175E-2</v>
      </c>
      <c r="AL187" s="158">
        <f t="shared" si="108"/>
        <v>-2.237500000000002E-2</v>
      </c>
      <c r="AM187" s="158">
        <f t="shared" si="108"/>
        <v>-2.4096153846153864E-2</v>
      </c>
      <c r="AN187" s="158">
        <f t="shared" si="108"/>
        <v>-2.5817307692307709E-2</v>
      </c>
      <c r="AO187" s="158">
        <f t="shared" si="108"/>
        <v>-2.7538461538461553E-2</v>
      </c>
      <c r="AP187" s="158">
        <f t="shared" si="108"/>
        <v>-2.9259615384615398E-2</v>
      </c>
      <c r="AQ187" s="158">
        <f t="shared" si="108"/>
        <v>-3.0980769230769242E-2</v>
      </c>
      <c r="AR187" s="158">
        <f t="shared" si="108"/>
        <v>-3.2701923076923087E-2</v>
      </c>
      <c r="AS187" s="158">
        <f t="shared" si="108"/>
        <v>-3.4423076923076931E-2</v>
      </c>
      <c r="AT187" s="158">
        <f t="shared" si="108"/>
        <v>-3.6144230769230776E-2</v>
      </c>
      <c r="AU187" s="158">
        <f t="shared" si="108"/>
        <v>-3.786538461538462E-2</v>
      </c>
      <c r="AV187" s="158">
        <f t="shared" si="108"/>
        <v>-3.9586538461538465E-2</v>
      </c>
      <c r="AW187" s="158">
        <f t="shared" si="108"/>
        <v>-4.1307692307692309E-2</v>
      </c>
      <c r="AX187" s="158">
        <f>AY187-$AZ$187</f>
        <v>-4.3028846153846154E-2</v>
      </c>
      <c r="AY187" s="259">
        <f>K188</f>
        <v>-4.4749999999999998E-2</v>
      </c>
      <c r="AZ187" s="358">
        <f t="shared" si="107"/>
        <v>-1.721153846153846E-3</v>
      </c>
      <c r="BA187" s="84"/>
      <c r="BB187" s="84"/>
      <c r="BC187" s="84"/>
      <c r="BD187" s="84"/>
      <c r="BE187" s="84"/>
      <c r="BF187" s="84"/>
      <c r="BG187" s="84"/>
    </row>
    <row r="188" spans="2:59" ht="15" customHeight="1" thickBot="1">
      <c r="B188" s="359" t="s">
        <v>232</v>
      </c>
      <c r="C188" s="71">
        <v>0.05</v>
      </c>
      <c r="D188" s="383"/>
      <c r="G188" s="48"/>
      <c r="I188" s="49" t="s">
        <v>48</v>
      </c>
      <c r="J188" s="57">
        <v>-0.09</v>
      </c>
      <c r="K188" s="274">
        <v>-4.4749999999999998E-2</v>
      </c>
      <c r="L188" s="276">
        <v>0.09</v>
      </c>
      <c r="V188" s="485" t="s">
        <v>149</v>
      </c>
      <c r="W188" s="299"/>
      <c r="X188" s="176" t="s">
        <v>233</v>
      </c>
      <c r="Y188" s="158">
        <f t="shared" ref="Y188:AW188" si="109">Z188-$AZ$188</f>
        <v>2.5153490401663703E-17</v>
      </c>
      <c r="Z188" s="158">
        <f t="shared" si="109"/>
        <v>3.4615384615384864E-3</v>
      </c>
      <c r="AA188" s="158">
        <f t="shared" si="109"/>
        <v>6.9230769230769476E-3</v>
      </c>
      <c r="AB188" s="158">
        <f t="shared" si="109"/>
        <v>1.0384615384615409E-2</v>
      </c>
      <c r="AC188" s="158">
        <f t="shared" si="109"/>
        <v>1.3846153846153869E-2</v>
      </c>
      <c r="AD188" s="158">
        <f t="shared" si="109"/>
        <v>1.7307692307692329E-2</v>
      </c>
      <c r="AE188" s="158">
        <f t="shared" si="109"/>
        <v>2.076923076923079E-2</v>
      </c>
      <c r="AF188" s="158">
        <f t="shared" si="109"/>
        <v>2.423076923076925E-2</v>
      </c>
      <c r="AG188" s="158">
        <f t="shared" si="109"/>
        <v>2.769230769230771E-2</v>
      </c>
      <c r="AH188" s="158">
        <f t="shared" si="109"/>
        <v>3.1153846153846171E-2</v>
      </c>
      <c r="AI188" s="158">
        <f t="shared" si="109"/>
        <v>3.4615384615384631E-2</v>
      </c>
      <c r="AJ188" s="158">
        <f t="shared" si="109"/>
        <v>3.8076923076923092E-2</v>
      </c>
      <c r="AK188" s="158">
        <f t="shared" si="109"/>
        <v>4.1538461538461552E-2</v>
      </c>
      <c r="AL188" s="158">
        <f t="shared" si="109"/>
        <v>4.5000000000000012E-2</v>
      </c>
      <c r="AM188" s="158">
        <f t="shared" si="109"/>
        <v>4.8461538461538473E-2</v>
      </c>
      <c r="AN188" s="158">
        <f t="shared" si="109"/>
        <v>5.1923076923076933E-2</v>
      </c>
      <c r="AO188" s="158">
        <f t="shared" si="109"/>
        <v>5.5384615384615393E-2</v>
      </c>
      <c r="AP188" s="158">
        <f t="shared" si="109"/>
        <v>5.8846153846153854E-2</v>
      </c>
      <c r="AQ188" s="158">
        <f t="shared" si="109"/>
        <v>6.2307692307692314E-2</v>
      </c>
      <c r="AR188" s="158">
        <f t="shared" si="109"/>
        <v>6.5769230769230774E-2</v>
      </c>
      <c r="AS188" s="158">
        <f t="shared" si="109"/>
        <v>6.9230769230769235E-2</v>
      </c>
      <c r="AT188" s="158">
        <f t="shared" si="109"/>
        <v>7.2692307692307695E-2</v>
      </c>
      <c r="AU188" s="158">
        <f t="shared" si="109"/>
        <v>7.6153846153846155E-2</v>
      </c>
      <c r="AV188" s="158">
        <f t="shared" si="109"/>
        <v>7.9615384615384616E-2</v>
      </c>
      <c r="AW188" s="158">
        <f t="shared" si="109"/>
        <v>8.3076923076923076E-2</v>
      </c>
      <c r="AX188" s="158">
        <f>AY188-$AZ$188</f>
        <v>8.6538461538461536E-2</v>
      </c>
      <c r="AY188" s="259">
        <f>L188</f>
        <v>0.09</v>
      </c>
      <c r="AZ188" s="364">
        <f t="shared" si="107"/>
        <v>3.4615384615384612E-3</v>
      </c>
      <c r="BA188" s="84"/>
      <c r="BB188" s="84"/>
      <c r="BC188" s="84"/>
      <c r="BD188" s="84"/>
      <c r="BE188" s="84"/>
      <c r="BF188" s="84"/>
      <c r="BG188" s="84"/>
    </row>
    <row r="189" spans="2:59" ht="15" customHeight="1">
      <c r="B189" s="354" t="s">
        <v>225</v>
      </c>
      <c r="C189" s="70">
        <f>C187*C188</f>
        <v>26000</v>
      </c>
      <c r="D189" s="74" t="s">
        <v>39</v>
      </c>
      <c r="G189" s="1"/>
      <c r="H189" s="1"/>
      <c r="I189" s="1"/>
      <c r="J189" s="1"/>
      <c r="K189" s="1"/>
      <c r="L189" s="1"/>
      <c r="V189" s="485"/>
      <c r="W189" s="474" t="s">
        <v>102</v>
      </c>
      <c r="X189" s="14" t="s">
        <v>61</v>
      </c>
      <c r="Y189" s="103">
        <f t="shared" ref="Y189:AY190" si="110">$L$15+($L$15*Y186)</f>
        <v>71.8</v>
      </c>
      <c r="Z189" s="103">
        <f t="shared" si="110"/>
        <v>71.551461538461538</v>
      </c>
      <c r="AA189" s="103">
        <f t="shared" si="110"/>
        <v>71.302923076923079</v>
      </c>
      <c r="AB189" s="103">
        <f t="shared" si="110"/>
        <v>71.054384615384606</v>
      </c>
      <c r="AC189" s="103">
        <f t="shared" si="110"/>
        <v>70.805846153846147</v>
      </c>
      <c r="AD189" s="103">
        <f t="shared" si="110"/>
        <v>70.557307692307688</v>
      </c>
      <c r="AE189" s="103">
        <f t="shared" si="110"/>
        <v>70.308769230769229</v>
      </c>
      <c r="AF189" s="103">
        <f t="shared" si="110"/>
        <v>70.06023076923077</v>
      </c>
      <c r="AG189" s="103">
        <f t="shared" si="110"/>
        <v>69.811692307692297</v>
      </c>
      <c r="AH189" s="103">
        <f t="shared" si="110"/>
        <v>69.563153846153838</v>
      </c>
      <c r="AI189" s="103">
        <f t="shared" si="110"/>
        <v>69.314615384615379</v>
      </c>
      <c r="AJ189" s="103">
        <f t="shared" si="110"/>
        <v>69.06607692307692</v>
      </c>
      <c r="AK189" s="103">
        <f t="shared" si="110"/>
        <v>68.817538461538462</v>
      </c>
      <c r="AL189" s="103">
        <f t="shared" si="110"/>
        <v>68.569000000000003</v>
      </c>
      <c r="AM189" s="103">
        <f t="shared" si="110"/>
        <v>68.320461538461529</v>
      </c>
      <c r="AN189" s="103">
        <f t="shared" si="110"/>
        <v>68.071923076923071</v>
      </c>
      <c r="AO189" s="103">
        <f t="shared" si="110"/>
        <v>67.823384615384612</v>
      </c>
      <c r="AP189" s="103">
        <f t="shared" si="110"/>
        <v>67.574846153846153</v>
      </c>
      <c r="AQ189" s="103">
        <f t="shared" si="110"/>
        <v>67.326307692307694</v>
      </c>
      <c r="AR189" s="103">
        <f t="shared" si="110"/>
        <v>67.077769230769235</v>
      </c>
      <c r="AS189" s="103">
        <f t="shared" si="110"/>
        <v>66.829230769230762</v>
      </c>
      <c r="AT189" s="103">
        <f t="shared" si="110"/>
        <v>66.580692307692303</v>
      </c>
      <c r="AU189" s="103">
        <f t="shared" si="110"/>
        <v>66.332153846153844</v>
      </c>
      <c r="AV189" s="103">
        <f t="shared" si="110"/>
        <v>66.083615384615385</v>
      </c>
      <c r="AW189" s="103">
        <f t="shared" si="110"/>
        <v>65.835076923076926</v>
      </c>
      <c r="AX189" s="103">
        <f t="shared" si="110"/>
        <v>65.586538461538453</v>
      </c>
      <c r="AY189" s="367">
        <f t="shared" si="110"/>
        <v>65.337999999999994</v>
      </c>
      <c r="BA189" s="1"/>
      <c r="BB189" s="1"/>
      <c r="BC189" s="1"/>
      <c r="BD189" s="1"/>
      <c r="BE189" s="1"/>
      <c r="BF189" s="1"/>
      <c r="BG189" s="1"/>
    </row>
    <row r="190" spans="2:59" ht="15" customHeight="1">
      <c r="B190" s="359" t="s">
        <v>234</v>
      </c>
      <c r="C190" s="72" t="str">
        <f>+'[3]Oriente 2'!C8</f>
        <v>N.D</v>
      </c>
      <c r="D190" s="75" t="s">
        <v>11</v>
      </c>
      <c r="G190" s="1"/>
      <c r="H190" s="1"/>
      <c r="I190" s="62"/>
      <c r="J190" s="1"/>
      <c r="K190" s="1"/>
      <c r="L190" s="1"/>
      <c r="V190" s="485"/>
      <c r="W190" s="474"/>
      <c r="X190" s="14" t="s">
        <v>235</v>
      </c>
      <c r="Y190" s="103">
        <f t="shared" si="110"/>
        <v>71.8</v>
      </c>
      <c r="Z190" s="103">
        <f t="shared" si="110"/>
        <v>71.67642115384615</v>
      </c>
      <c r="AA190" s="103">
        <f t="shared" si="110"/>
        <v>71.552842307692302</v>
      </c>
      <c r="AB190" s="103">
        <f t="shared" si="110"/>
        <v>71.429263461538454</v>
      </c>
      <c r="AC190" s="103">
        <f t="shared" si="110"/>
        <v>71.305684615384607</v>
      </c>
      <c r="AD190" s="103">
        <f t="shared" si="110"/>
        <v>71.182105769230759</v>
      </c>
      <c r="AE190" s="103">
        <f t="shared" si="110"/>
        <v>71.058526923076926</v>
      </c>
      <c r="AF190" s="103">
        <f t="shared" si="110"/>
        <v>70.934948076923078</v>
      </c>
      <c r="AG190" s="103">
        <f t="shared" si="110"/>
        <v>70.81136923076923</v>
      </c>
      <c r="AH190" s="103">
        <f t="shared" si="110"/>
        <v>70.687790384615383</v>
      </c>
      <c r="AI190" s="103">
        <f t="shared" si="110"/>
        <v>70.564211538461535</v>
      </c>
      <c r="AJ190" s="103">
        <f t="shared" si="110"/>
        <v>70.440632692307688</v>
      </c>
      <c r="AK190" s="103">
        <f t="shared" si="110"/>
        <v>70.31705384615384</v>
      </c>
      <c r="AL190" s="103">
        <f t="shared" si="110"/>
        <v>70.193474999999992</v>
      </c>
      <c r="AM190" s="103">
        <f t="shared" si="110"/>
        <v>70.069896153846145</v>
      </c>
      <c r="AN190" s="103">
        <f t="shared" si="110"/>
        <v>69.946317307692297</v>
      </c>
      <c r="AO190" s="103">
        <f t="shared" si="110"/>
        <v>69.822738461538464</v>
      </c>
      <c r="AP190" s="103">
        <f t="shared" si="110"/>
        <v>69.699159615384616</v>
      </c>
      <c r="AQ190" s="103">
        <f t="shared" si="110"/>
        <v>69.575580769230768</v>
      </c>
      <c r="AR190" s="103">
        <f t="shared" si="110"/>
        <v>69.452001923076921</v>
      </c>
      <c r="AS190" s="103">
        <f t="shared" si="110"/>
        <v>69.328423076923073</v>
      </c>
      <c r="AT190" s="103">
        <f t="shared" si="110"/>
        <v>69.204844230769226</v>
      </c>
      <c r="AU190" s="103">
        <f t="shared" si="110"/>
        <v>69.081265384615378</v>
      </c>
      <c r="AV190" s="103">
        <f t="shared" si="110"/>
        <v>68.95768653846153</v>
      </c>
      <c r="AW190" s="103">
        <f t="shared" si="110"/>
        <v>68.834107692307683</v>
      </c>
      <c r="AX190" s="103">
        <f t="shared" si="110"/>
        <v>68.710528846153849</v>
      </c>
      <c r="AY190" s="367">
        <f t="shared" si="110"/>
        <v>68.586950000000002</v>
      </c>
      <c r="BA190" s="1"/>
      <c r="BB190" s="1"/>
      <c r="BC190" s="1"/>
      <c r="BD190" s="1"/>
      <c r="BE190" s="1"/>
      <c r="BF190" s="1"/>
      <c r="BG190" s="1"/>
    </row>
    <row r="191" spans="2:59" ht="15" customHeight="1" thickBot="1">
      <c r="B191" s="346" t="s">
        <v>226</v>
      </c>
      <c r="C191" s="379" t="e">
        <f>C189*C190</f>
        <v>#VALUE!</v>
      </c>
      <c r="D191" s="384" t="s">
        <v>11</v>
      </c>
      <c r="G191" s="1"/>
      <c r="H191" s="1"/>
      <c r="I191" s="62"/>
      <c r="J191" s="1"/>
      <c r="K191" s="1"/>
      <c r="L191" s="1"/>
      <c r="V191" s="485" t="s">
        <v>11</v>
      </c>
      <c r="W191" s="474"/>
      <c r="X191" s="371" t="s">
        <v>93</v>
      </c>
      <c r="Y191" s="121">
        <f>Y190-Y189</f>
        <v>0</v>
      </c>
      <c r="Z191" s="121">
        <f t="shared" ref="Z191:AY191" si="111">Z190-Z189</f>
        <v>0.12495961538461131</v>
      </c>
      <c r="AA191" s="121">
        <f t="shared" si="111"/>
        <v>0.24991923076922262</v>
      </c>
      <c r="AB191" s="121">
        <f t="shared" si="111"/>
        <v>0.37487884615384814</v>
      </c>
      <c r="AC191" s="121">
        <f t="shared" si="111"/>
        <v>0.49983846153845946</v>
      </c>
      <c r="AD191" s="121">
        <f t="shared" si="111"/>
        <v>0.62479807692307077</v>
      </c>
      <c r="AE191" s="121">
        <f t="shared" si="111"/>
        <v>0.74975769230769629</v>
      </c>
      <c r="AF191" s="121">
        <f t="shared" si="111"/>
        <v>0.8747173076923076</v>
      </c>
      <c r="AG191" s="121">
        <f t="shared" si="111"/>
        <v>0.99967692307693312</v>
      </c>
      <c r="AH191" s="121">
        <f t="shared" si="111"/>
        <v>1.1246365384615444</v>
      </c>
      <c r="AI191" s="121">
        <f t="shared" si="111"/>
        <v>1.2495961538461557</v>
      </c>
      <c r="AJ191" s="121">
        <f t="shared" si="111"/>
        <v>1.3745557692307671</v>
      </c>
      <c r="AK191" s="121">
        <f t="shared" si="111"/>
        <v>1.4995153846153784</v>
      </c>
      <c r="AL191" s="121">
        <f t="shared" si="111"/>
        <v>1.6244749999999897</v>
      </c>
      <c r="AM191" s="121">
        <f t="shared" si="111"/>
        <v>1.7494346153846152</v>
      </c>
      <c r="AN191" s="121">
        <f t="shared" si="111"/>
        <v>1.8743942307692265</v>
      </c>
      <c r="AO191" s="121">
        <f t="shared" si="111"/>
        <v>1.999353846153852</v>
      </c>
      <c r="AP191" s="121">
        <f t="shared" si="111"/>
        <v>2.1243134615384633</v>
      </c>
      <c r="AQ191" s="121">
        <f t="shared" si="111"/>
        <v>2.2492730769230747</v>
      </c>
      <c r="AR191" s="121">
        <f t="shared" si="111"/>
        <v>2.374232692307686</v>
      </c>
      <c r="AS191" s="121">
        <f t="shared" si="111"/>
        <v>2.4991923076923115</v>
      </c>
      <c r="AT191" s="121">
        <f t="shared" si="111"/>
        <v>2.6241519230769228</v>
      </c>
      <c r="AU191" s="121">
        <f t="shared" si="111"/>
        <v>2.7491115384615341</v>
      </c>
      <c r="AV191" s="121">
        <f t="shared" si="111"/>
        <v>2.8740711538461454</v>
      </c>
      <c r="AW191" s="121">
        <f t="shared" si="111"/>
        <v>2.9990307692307567</v>
      </c>
      <c r="AX191" s="121">
        <f t="shared" si="111"/>
        <v>3.1239903846153965</v>
      </c>
      <c r="AY191" s="372">
        <f t="shared" si="111"/>
        <v>3.2489500000000078</v>
      </c>
      <c r="BA191" s="1"/>
      <c r="BB191" s="1"/>
      <c r="BC191" s="1"/>
      <c r="BD191" s="1"/>
      <c r="BE191" s="1"/>
      <c r="BF191" s="1"/>
      <c r="BG191" s="1"/>
    </row>
    <row r="192" spans="2:59" ht="15" customHeight="1">
      <c r="G192" s="1"/>
      <c r="H192" s="1"/>
      <c r="I192" s="1"/>
      <c r="J192" s="1"/>
      <c r="K192" s="1"/>
      <c r="L192" s="1"/>
      <c r="V192" s="485"/>
      <c r="W192" s="474"/>
      <c r="X192" s="14" t="s">
        <v>237</v>
      </c>
      <c r="Y192" s="103">
        <f t="shared" ref="Y192:AY192" si="112">$L$15+($L$15*Y188)</f>
        <v>71.8</v>
      </c>
      <c r="Z192" s="103">
        <f t="shared" si="112"/>
        <v>72.048538461538456</v>
      </c>
      <c r="AA192" s="103">
        <f t="shared" si="112"/>
        <v>72.297076923076915</v>
      </c>
      <c r="AB192" s="103">
        <f t="shared" si="112"/>
        <v>72.545615384615388</v>
      </c>
      <c r="AC192" s="103">
        <f t="shared" si="112"/>
        <v>72.794153846153847</v>
      </c>
      <c r="AD192" s="103">
        <f t="shared" si="112"/>
        <v>73.042692307692306</v>
      </c>
      <c r="AE192" s="103">
        <f t="shared" si="112"/>
        <v>73.291230769230765</v>
      </c>
      <c r="AF192" s="103">
        <f t="shared" si="112"/>
        <v>73.539769230769224</v>
      </c>
      <c r="AG192" s="103">
        <f t="shared" si="112"/>
        <v>73.788307692307697</v>
      </c>
      <c r="AH192" s="103">
        <f t="shared" si="112"/>
        <v>74.036846153846156</v>
      </c>
      <c r="AI192" s="103">
        <f t="shared" si="112"/>
        <v>74.285384615384615</v>
      </c>
      <c r="AJ192" s="103">
        <f t="shared" si="112"/>
        <v>74.533923076923074</v>
      </c>
      <c r="AK192" s="103">
        <f t="shared" si="112"/>
        <v>74.782461538461533</v>
      </c>
      <c r="AL192" s="103">
        <f t="shared" si="112"/>
        <v>75.030999999999992</v>
      </c>
      <c r="AM192" s="103">
        <f t="shared" si="112"/>
        <v>75.279538461538465</v>
      </c>
      <c r="AN192" s="103">
        <f t="shared" si="112"/>
        <v>75.528076923076924</v>
      </c>
      <c r="AO192" s="103">
        <f t="shared" si="112"/>
        <v>75.776615384615383</v>
      </c>
      <c r="AP192" s="103">
        <f t="shared" si="112"/>
        <v>76.025153846153842</v>
      </c>
      <c r="AQ192" s="103">
        <f t="shared" si="112"/>
        <v>76.273692307692301</v>
      </c>
      <c r="AR192" s="103">
        <f t="shared" si="112"/>
        <v>76.52223076923076</v>
      </c>
      <c r="AS192" s="103">
        <f t="shared" si="112"/>
        <v>76.770769230769233</v>
      </c>
      <c r="AT192" s="103">
        <f t="shared" si="112"/>
        <v>77.019307692307692</v>
      </c>
      <c r="AU192" s="103">
        <f t="shared" si="112"/>
        <v>77.267846153846151</v>
      </c>
      <c r="AV192" s="103">
        <f t="shared" si="112"/>
        <v>77.516384615384609</v>
      </c>
      <c r="AW192" s="103">
        <f t="shared" si="112"/>
        <v>77.764923076923068</v>
      </c>
      <c r="AX192" s="103">
        <f t="shared" si="112"/>
        <v>78.013461538461542</v>
      </c>
      <c r="AY192" s="367">
        <f t="shared" si="112"/>
        <v>78.262</v>
      </c>
      <c r="BA192" s="1"/>
      <c r="BB192" s="1"/>
      <c r="BC192" s="1"/>
      <c r="BD192" s="1"/>
      <c r="BE192" s="1"/>
      <c r="BF192" s="1"/>
      <c r="BG192" s="1"/>
    </row>
    <row r="193" spans="21:59" ht="15" customHeight="1">
      <c r="V193" s="485"/>
      <c r="W193" s="474" t="s">
        <v>163</v>
      </c>
      <c r="X193" s="14" t="s">
        <v>90</v>
      </c>
      <c r="Y193" s="133">
        <f>Y189*$S$14</f>
        <v>468496.48103624175</v>
      </c>
      <c r="Z193" s="373">
        <f t="shared" ref="Z193:AY194" si="113">Z189*$S$14</f>
        <v>466874.76244803937</v>
      </c>
      <c r="AA193" s="373">
        <f t="shared" si="113"/>
        <v>465253.04385983705</v>
      </c>
      <c r="AB193" s="373">
        <f t="shared" si="113"/>
        <v>463631.32527163456</v>
      </c>
      <c r="AC193" s="373">
        <f t="shared" si="113"/>
        <v>462009.60668343224</v>
      </c>
      <c r="AD193" s="373">
        <f t="shared" si="113"/>
        <v>460387.88809522986</v>
      </c>
      <c r="AE193" s="373">
        <f t="shared" si="113"/>
        <v>458766.16950702749</v>
      </c>
      <c r="AF193" s="373">
        <f t="shared" si="113"/>
        <v>457144.45091882517</v>
      </c>
      <c r="AG193" s="373">
        <f t="shared" si="113"/>
        <v>455522.73233062268</v>
      </c>
      <c r="AH193" s="373">
        <f t="shared" si="113"/>
        <v>453901.01374242036</v>
      </c>
      <c r="AI193" s="373">
        <f t="shared" si="113"/>
        <v>452279.29515421798</v>
      </c>
      <c r="AJ193" s="373">
        <f t="shared" si="113"/>
        <v>450657.5765660156</v>
      </c>
      <c r="AK193" s="373">
        <f t="shared" si="113"/>
        <v>449035.85797781328</v>
      </c>
      <c r="AL193" s="373">
        <f t="shared" si="113"/>
        <v>447414.13938961091</v>
      </c>
      <c r="AM193" s="373">
        <f t="shared" si="113"/>
        <v>445792.42080140847</v>
      </c>
      <c r="AN193" s="373">
        <f t="shared" si="113"/>
        <v>444170.7022132061</v>
      </c>
      <c r="AO193" s="373">
        <f t="shared" si="113"/>
        <v>442548.98362500372</v>
      </c>
      <c r="AP193" s="373">
        <f t="shared" si="113"/>
        <v>440927.2650368014</v>
      </c>
      <c r="AQ193" s="373">
        <f t="shared" si="113"/>
        <v>439305.54644859902</v>
      </c>
      <c r="AR193" s="373">
        <f t="shared" si="113"/>
        <v>437683.82786039665</v>
      </c>
      <c r="AS193" s="373">
        <f t="shared" si="113"/>
        <v>436062.10927219421</v>
      </c>
      <c r="AT193" s="373">
        <f t="shared" si="113"/>
        <v>434440.39068399183</v>
      </c>
      <c r="AU193" s="373">
        <f t="shared" si="113"/>
        <v>432818.67209578952</v>
      </c>
      <c r="AV193" s="373">
        <f t="shared" si="113"/>
        <v>431196.95350758714</v>
      </c>
      <c r="AW193" s="373">
        <f t="shared" si="113"/>
        <v>429575.23491938476</v>
      </c>
      <c r="AX193" s="373">
        <f t="shared" si="113"/>
        <v>427953.51633118233</v>
      </c>
      <c r="AY193" s="374">
        <f t="shared" si="113"/>
        <v>426331.79774297995</v>
      </c>
      <c r="BA193" s="1"/>
      <c r="BB193" s="1"/>
      <c r="BC193" s="1"/>
      <c r="BD193" s="1"/>
      <c r="BE193" s="1"/>
      <c r="BF193" s="1"/>
      <c r="BG193" s="1"/>
    </row>
    <row r="194" spans="21:59">
      <c r="W194" s="474"/>
      <c r="X194" s="14" t="s">
        <v>238</v>
      </c>
      <c r="Y194" s="133">
        <f>Y190*$S$14</f>
        <v>468496.48103624175</v>
      </c>
      <c r="Z194" s="373">
        <f t="shared" si="113"/>
        <v>467690.1265159967</v>
      </c>
      <c r="AA194" s="373">
        <f t="shared" si="113"/>
        <v>466883.77199575159</v>
      </c>
      <c r="AB194" s="373">
        <f t="shared" si="113"/>
        <v>466077.41747550649</v>
      </c>
      <c r="AC194" s="373">
        <f t="shared" si="113"/>
        <v>465271.06295526144</v>
      </c>
      <c r="AD194" s="373">
        <f t="shared" si="113"/>
        <v>464464.70843501633</v>
      </c>
      <c r="AE194" s="373">
        <f t="shared" si="113"/>
        <v>463658.35391477135</v>
      </c>
      <c r="AF194" s="373">
        <f t="shared" si="113"/>
        <v>462851.9993945263</v>
      </c>
      <c r="AG194" s="373">
        <f t="shared" si="113"/>
        <v>462045.64487428119</v>
      </c>
      <c r="AH194" s="373">
        <f t="shared" si="113"/>
        <v>461239.29035403614</v>
      </c>
      <c r="AI194" s="373">
        <f t="shared" si="113"/>
        <v>460432.93583379104</v>
      </c>
      <c r="AJ194" s="373">
        <f t="shared" si="113"/>
        <v>459626.58131354599</v>
      </c>
      <c r="AK194" s="373">
        <f t="shared" si="113"/>
        <v>458820.22679330088</v>
      </c>
      <c r="AL194" s="373">
        <f t="shared" si="113"/>
        <v>458013.87227305584</v>
      </c>
      <c r="AM194" s="373">
        <f t="shared" si="113"/>
        <v>457207.51775281073</v>
      </c>
      <c r="AN194" s="373">
        <f t="shared" si="113"/>
        <v>456401.16323256568</v>
      </c>
      <c r="AO194" s="373">
        <f t="shared" si="113"/>
        <v>455594.80871232069</v>
      </c>
      <c r="AP194" s="373">
        <f t="shared" si="113"/>
        <v>454788.45419207559</v>
      </c>
      <c r="AQ194" s="373">
        <f t="shared" si="113"/>
        <v>453982.09967183048</v>
      </c>
      <c r="AR194" s="373">
        <f t="shared" si="113"/>
        <v>453175.74515158543</v>
      </c>
      <c r="AS194" s="373">
        <f t="shared" si="113"/>
        <v>452369.39063134033</v>
      </c>
      <c r="AT194" s="373">
        <f t="shared" si="113"/>
        <v>451563.03611109528</v>
      </c>
      <c r="AU194" s="373">
        <f t="shared" si="113"/>
        <v>450756.68159085017</v>
      </c>
      <c r="AV194" s="373">
        <f t="shared" si="113"/>
        <v>449950.32707060513</v>
      </c>
      <c r="AW194" s="373">
        <f t="shared" si="113"/>
        <v>449143.97255036002</v>
      </c>
      <c r="AX194" s="373">
        <f t="shared" si="113"/>
        <v>448337.61803011503</v>
      </c>
      <c r="AY194" s="374">
        <f t="shared" si="113"/>
        <v>447531.26350986998</v>
      </c>
      <c r="BA194" s="1"/>
      <c r="BB194" s="1"/>
      <c r="BC194" s="1"/>
      <c r="BD194" s="1"/>
      <c r="BE194" s="1"/>
      <c r="BF194" s="1"/>
      <c r="BG194" s="1"/>
    </row>
    <row r="195" spans="21:59">
      <c r="W195" s="474"/>
      <c r="X195" s="14" t="s">
        <v>239</v>
      </c>
      <c r="Y195" s="373">
        <f>Y192*$S$14</f>
        <v>468496.48103624175</v>
      </c>
      <c r="Z195" s="373">
        <f t="shared" ref="Z195:AY195" si="114">Z192*$S$14</f>
        <v>470118.19962444413</v>
      </c>
      <c r="AA195" s="373">
        <f t="shared" si="114"/>
        <v>471739.91821264644</v>
      </c>
      <c r="AB195" s="373">
        <f t="shared" si="114"/>
        <v>473361.63680084894</v>
      </c>
      <c r="AC195" s="373">
        <f t="shared" si="114"/>
        <v>474983.35538905126</v>
      </c>
      <c r="AD195" s="373">
        <f t="shared" si="114"/>
        <v>476605.07397725363</v>
      </c>
      <c r="AE195" s="373">
        <f t="shared" si="114"/>
        <v>478226.79256545601</v>
      </c>
      <c r="AF195" s="373">
        <f t="shared" si="114"/>
        <v>479848.51115365833</v>
      </c>
      <c r="AG195" s="373">
        <f t="shared" si="114"/>
        <v>481470.22974186082</v>
      </c>
      <c r="AH195" s="373">
        <f t="shared" si="114"/>
        <v>483091.94833006314</v>
      </c>
      <c r="AI195" s="373">
        <f t="shared" si="114"/>
        <v>484713.66691826552</v>
      </c>
      <c r="AJ195" s="373">
        <f t="shared" si="114"/>
        <v>486335.38550646789</v>
      </c>
      <c r="AK195" s="373">
        <f t="shared" si="114"/>
        <v>487957.10409467021</v>
      </c>
      <c r="AL195" s="373">
        <f t="shared" si="114"/>
        <v>489578.82268287259</v>
      </c>
      <c r="AM195" s="373">
        <f t="shared" si="114"/>
        <v>491200.54127107502</v>
      </c>
      <c r="AN195" s="373">
        <f t="shared" si="114"/>
        <v>492822.2598592774</v>
      </c>
      <c r="AO195" s="373">
        <f t="shared" si="114"/>
        <v>494443.97844747978</v>
      </c>
      <c r="AP195" s="373">
        <f t="shared" si="114"/>
        <v>496065.6970356821</v>
      </c>
      <c r="AQ195" s="373">
        <f t="shared" si="114"/>
        <v>497687.41562388447</v>
      </c>
      <c r="AR195" s="373">
        <f t="shared" si="114"/>
        <v>499309.13421208685</v>
      </c>
      <c r="AS195" s="373">
        <f t="shared" si="114"/>
        <v>500930.85280028929</v>
      </c>
      <c r="AT195" s="373">
        <f t="shared" si="114"/>
        <v>502552.57138849166</v>
      </c>
      <c r="AU195" s="373">
        <f t="shared" si="114"/>
        <v>504174.28997669398</v>
      </c>
      <c r="AV195" s="373">
        <f t="shared" si="114"/>
        <v>505796.00856489636</v>
      </c>
      <c r="AW195" s="373">
        <f t="shared" si="114"/>
        <v>507417.72715309873</v>
      </c>
      <c r="AX195" s="373">
        <f t="shared" si="114"/>
        <v>509039.44574130117</v>
      </c>
      <c r="AY195" s="374">
        <f t="shared" si="114"/>
        <v>510661.16432950355</v>
      </c>
      <c r="BA195" s="1"/>
      <c r="BB195" s="1"/>
      <c r="BC195" s="1"/>
      <c r="BD195" s="1"/>
      <c r="BE195" s="1"/>
      <c r="BF195" s="1"/>
      <c r="BG195" s="1"/>
    </row>
    <row r="196" spans="21:59">
      <c r="W196" s="474" t="s">
        <v>11</v>
      </c>
      <c r="X196" s="14" t="s">
        <v>92</v>
      </c>
      <c r="Y196" s="163">
        <f>Y$5*Y193</f>
        <v>175686180388.59067</v>
      </c>
      <c r="Z196" s="163">
        <f t="shared" ref="Z196:AY198" si="115">Z$5*Z193</f>
        <v>180601747951.22812</v>
      </c>
      <c r="AA196" s="163">
        <f t="shared" si="115"/>
        <v>186222965735.87378</v>
      </c>
      <c r="AB196" s="163">
        <f t="shared" si="115"/>
        <v>191954595169.97086</v>
      </c>
      <c r="AC196" s="163">
        <f t="shared" si="115"/>
        <v>197662460714.62527</v>
      </c>
      <c r="AD196" s="163">
        <f t="shared" si="115"/>
        <v>203304597729.55801</v>
      </c>
      <c r="AE196" s="163">
        <f t="shared" si="115"/>
        <v>209089723002.23523</v>
      </c>
      <c r="AF196" s="163">
        <f t="shared" si="115"/>
        <v>215026834789.32697</v>
      </c>
      <c r="AG196" s="163">
        <f t="shared" si="115"/>
        <v>221122929019.29706</v>
      </c>
      <c r="AH196" s="163">
        <f t="shared" si="115"/>
        <v>227384058407.45395</v>
      </c>
      <c r="AI196" s="163">
        <f t="shared" si="115"/>
        <v>233815815887.10248</v>
      </c>
      <c r="AJ196" s="163">
        <f t="shared" si="115"/>
        <v>240423577995.14481</v>
      </c>
      <c r="AK196" s="163">
        <f t="shared" si="115"/>
        <v>247212637428.09933</v>
      </c>
      <c r="AL196" s="163">
        <f t="shared" si="115"/>
        <v>254188280188.57986</v>
      </c>
      <c r="AM196" s="163">
        <f t="shared" si="115"/>
        <v>261355833200.99948</v>
      </c>
      <c r="AN196" s="163">
        <f t="shared" si="115"/>
        <v>268720695342.90192</v>
      </c>
      <c r="AO196" s="163">
        <f t="shared" si="115"/>
        <v>276288358749.36914</v>
      </c>
      <c r="AP196" s="163">
        <f t="shared" si="115"/>
        <v>284064424202.19006</v>
      </c>
      <c r="AQ196" s="163">
        <f t="shared" si="115"/>
        <v>292054612811.84149</v>
      </c>
      <c r="AR196" s="163">
        <f t="shared" si="115"/>
        <v>300264775318.09576</v>
      </c>
      <c r="AS196" s="163">
        <f t="shared" si="115"/>
        <v>308700899830.74097</v>
      </c>
      <c r="AT196" s="163">
        <f t="shared" si="115"/>
        <v>317369118533.88898</v>
      </c>
      <c r="AU196" s="163">
        <f t="shared" si="115"/>
        <v>326275713695.87982</v>
      </c>
      <c r="AV196" s="163">
        <f t="shared" si="115"/>
        <v>335427123213.34119</v>
      </c>
      <c r="AW196" s="163">
        <f t="shared" si="115"/>
        <v>344829945845.38983</v>
      </c>
      <c r="AX196" s="163">
        <f t="shared" si="115"/>
        <v>354490946246.49011</v>
      </c>
      <c r="AY196" s="185">
        <f t="shared" si="115"/>
        <v>364417059874.79034</v>
      </c>
      <c r="BA196" s="1"/>
      <c r="BB196" s="1"/>
      <c r="BC196" s="1"/>
      <c r="BD196" s="1"/>
      <c r="BE196" s="1"/>
      <c r="BF196" s="1"/>
      <c r="BG196" s="1"/>
    </row>
    <row r="197" spans="21:59">
      <c r="W197" s="474"/>
      <c r="X197" s="14" t="s">
        <v>240</v>
      </c>
      <c r="Y197" s="163">
        <f>Y$5*Y194</f>
        <v>175686180388.59067</v>
      </c>
      <c r="Z197" s="163">
        <f t="shared" si="115"/>
        <v>180917156252.84116</v>
      </c>
      <c r="AA197" s="163">
        <f t="shared" si="115"/>
        <v>186875683721.89609</v>
      </c>
      <c r="AB197" s="163">
        <f t="shared" si="115"/>
        <v>192967336572.78171</v>
      </c>
      <c r="AC197" s="163">
        <f t="shared" si="115"/>
        <v>199057815839.0148</v>
      </c>
      <c r="AD197" s="163">
        <f t="shared" si="115"/>
        <v>205104897738.80701</v>
      </c>
      <c r="AE197" s="163">
        <f t="shared" si="115"/>
        <v>211319411132.4437</v>
      </c>
      <c r="AF197" s="163">
        <f t="shared" si="115"/>
        <v>217711491861.44046</v>
      </c>
      <c r="AG197" s="163">
        <f t="shared" si="115"/>
        <v>224289325392.12091</v>
      </c>
      <c r="AH197" s="163">
        <f t="shared" si="115"/>
        <v>231060205997.2291</v>
      </c>
      <c r="AI197" s="163">
        <f t="shared" si="115"/>
        <v>238031021332.87595</v>
      </c>
      <c r="AJ197" s="163">
        <f t="shared" si="115"/>
        <v>245208497465.24011</v>
      </c>
      <c r="AK197" s="163">
        <f t="shared" si="115"/>
        <v>252599333339.95557</v>
      </c>
      <c r="AL197" s="163">
        <f t="shared" si="115"/>
        <v>260210280020.27264</v>
      </c>
      <c r="AM197" s="163">
        <f t="shared" si="115"/>
        <v>268048190530.54001</v>
      </c>
      <c r="AN197" s="163">
        <f t="shared" si="115"/>
        <v>276120053231.90778</v>
      </c>
      <c r="AO197" s="163">
        <f t="shared" si="115"/>
        <v>284433015578.9516</v>
      </c>
      <c r="AP197" s="163">
        <f t="shared" si="115"/>
        <v>292994402065.5957</v>
      </c>
      <c r="AQ197" s="163">
        <f t="shared" si="115"/>
        <v>301811728568.00409</v>
      </c>
      <c r="AR197" s="163">
        <f t="shared" si="115"/>
        <v>310892714411.53882</v>
      </c>
      <c r="AS197" s="163">
        <f t="shared" si="115"/>
        <v>320245292985.56824</v>
      </c>
      <c r="AT197" s="163">
        <f t="shared" si="115"/>
        <v>329877621432.55463</v>
      </c>
      <c r="AU197" s="163">
        <f t="shared" si="115"/>
        <v>339798089756.83929</v>
      </c>
      <c r="AV197" s="163">
        <f t="shared" si="115"/>
        <v>350015329585.43829</v>
      </c>
      <c r="AW197" s="163">
        <f t="shared" si="115"/>
        <v>360538222740.86346</v>
      </c>
      <c r="AX197" s="163">
        <f t="shared" si="115"/>
        <v>371375909738.7572</v>
      </c>
      <c r="AY197" s="185">
        <f t="shared" si="115"/>
        <v>382537798291.6413</v>
      </c>
      <c r="BA197" s="1"/>
      <c r="BB197" s="1"/>
      <c r="BC197" s="1"/>
      <c r="BD197" s="1"/>
      <c r="BE197" s="1"/>
      <c r="BF197" s="1"/>
      <c r="BG197" s="1"/>
    </row>
    <row r="198" spans="21:59" ht="15.75" thickBot="1">
      <c r="W198" s="474"/>
      <c r="X198" s="65" t="s">
        <v>241</v>
      </c>
      <c r="Y198" s="187">
        <f>Y$5*Y195</f>
        <v>175686180388.59067</v>
      </c>
      <c r="Z198" s="187">
        <f t="shared" si="115"/>
        <v>181856410808.47327</v>
      </c>
      <c r="AA198" s="187">
        <f t="shared" si="115"/>
        <v>188819412973.08966</v>
      </c>
      <c r="AB198" s="187">
        <f t="shared" si="115"/>
        <v>195983179755.73788</v>
      </c>
      <c r="AC198" s="187">
        <f t="shared" si="115"/>
        <v>203213044634.84879</v>
      </c>
      <c r="AD198" s="187">
        <f t="shared" si="115"/>
        <v>210466012130.9906</v>
      </c>
      <c r="AE198" s="187">
        <f t="shared" si="115"/>
        <v>217959200647.26328</v>
      </c>
      <c r="AF198" s="187">
        <f t="shared" si="115"/>
        <v>225706133639.72314</v>
      </c>
      <c r="AG198" s="187">
        <f t="shared" si="115"/>
        <v>233718538900.14319</v>
      </c>
      <c r="AH198" s="187">
        <f t="shared" si="115"/>
        <v>242007407935.84125</v>
      </c>
      <c r="AI198" s="187">
        <f t="shared" si="115"/>
        <v>250583483958.68753</v>
      </c>
      <c r="AJ198" s="187">
        <f t="shared" si="115"/>
        <v>259457511798.83881</v>
      </c>
      <c r="AK198" s="187">
        <f t="shared" si="115"/>
        <v>268640378071.94739</v>
      </c>
      <c r="AL198" s="187">
        <f t="shared" si="115"/>
        <v>278143196646.14233</v>
      </c>
      <c r="AM198" s="187">
        <f t="shared" si="115"/>
        <v>287977365119.61383</v>
      </c>
      <c r="AN198" s="187">
        <f t="shared" si="115"/>
        <v>298154605177.62146</v>
      </c>
      <c r="AO198" s="187">
        <f t="shared" si="115"/>
        <v>308686993651.57532</v>
      </c>
      <c r="AP198" s="187">
        <f t="shared" si="115"/>
        <v>319586988078.72058</v>
      </c>
      <c r="AQ198" s="187">
        <f t="shared" si="115"/>
        <v>330867448968.95245</v>
      </c>
      <c r="AR198" s="187">
        <f t="shared" si="115"/>
        <v>342541660109.69257</v>
      </c>
      <c r="AS198" s="187">
        <f t="shared" si="115"/>
        <v>354623347739.44629</v>
      </c>
      <c r="AT198" s="187">
        <f t="shared" si="115"/>
        <v>367126699125.26605</v>
      </c>
      <c r="AU198" s="187">
        <f t="shared" si="115"/>
        <v>380066380899.69678</v>
      </c>
      <c r="AV198" s="187">
        <f t="shared" si="115"/>
        <v>393457557400.6889</v>
      </c>
      <c r="AW198" s="187">
        <f t="shared" si="115"/>
        <v>407315909186.50067</v>
      </c>
      <c r="AX198" s="187">
        <f t="shared" si="115"/>
        <v>421657651851.08832</v>
      </c>
      <c r="AY198" s="188">
        <f t="shared" si="115"/>
        <v>436499555234.6391</v>
      </c>
      <c r="BA198" s="1"/>
      <c r="BB198" s="1"/>
      <c r="BC198" s="1"/>
      <c r="BD198" s="1"/>
      <c r="BE198" s="1"/>
      <c r="BF198" s="1"/>
      <c r="BG198" s="1"/>
    </row>
    <row r="199" spans="21:59" ht="15.75" thickBot="1">
      <c r="Y199" s="332"/>
      <c r="Z199" s="333"/>
      <c r="AA199" s="333"/>
      <c r="AB199" s="333"/>
      <c r="AC199" s="333"/>
      <c r="AD199" s="333"/>
      <c r="AE199" s="333"/>
      <c r="AF199" s="333"/>
      <c r="AG199" s="333"/>
      <c r="AH199" s="333"/>
      <c r="AI199" s="333"/>
      <c r="AJ199" s="333"/>
      <c r="AK199" s="333"/>
      <c r="AL199" s="333"/>
      <c r="AM199" s="333"/>
      <c r="AN199" s="333"/>
      <c r="AO199" s="333"/>
      <c r="AP199" s="333"/>
      <c r="AQ199" s="333"/>
      <c r="AR199" s="333"/>
      <c r="AS199" s="333"/>
      <c r="AT199" s="333"/>
      <c r="AU199" s="333"/>
      <c r="AV199" s="333"/>
      <c r="AW199" s="333"/>
      <c r="AX199" s="333"/>
      <c r="AY199" s="334"/>
      <c r="AZ199" s="83"/>
      <c r="BA199" s="1"/>
      <c r="BB199" s="1"/>
      <c r="BC199" s="1"/>
      <c r="BD199" s="1"/>
      <c r="BE199" s="1"/>
    </row>
    <row r="200" spans="21:59">
      <c r="U200" s="1"/>
      <c r="V200" s="1"/>
      <c r="AW200" s="1"/>
      <c r="AX200" s="1"/>
      <c r="AY200" s="1"/>
      <c r="AZ200" s="1"/>
      <c r="BA200" s="1"/>
      <c r="BB200" s="1"/>
      <c r="BC200" s="1"/>
      <c r="BD200" s="1"/>
      <c r="BE200" s="1"/>
    </row>
    <row r="201" spans="21:59">
      <c r="U201" s="1"/>
      <c r="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spans="21:59">
      <c r="U202" s="1"/>
      <c r="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spans="21:59">
      <c r="U203" s="1"/>
      <c r="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spans="21:59">
      <c r="U204" s="1"/>
      <c r="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spans="21:59">
      <c r="U205" s="1"/>
      <c r="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spans="21:59">
      <c r="U206" s="1"/>
      <c r="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spans="21:59">
      <c r="U207" s="1"/>
      <c r="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spans="21:59">
      <c r="U208" s="1"/>
      <c r="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spans="21:57">
      <c r="U209" s="1"/>
      <c r="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spans="21:57">
      <c r="U210" s="1"/>
      <c r="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spans="21:57">
      <c r="U211" s="1"/>
      <c r="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spans="21:57">
      <c r="U212" s="1"/>
      <c r="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spans="21:57">
      <c r="U213" s="1"/>
      <c r="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spans="21:57">
      <c r="U214" s="1"/>
      <c r="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spans="21:57">
      <c r="U215" s="1"/>
      <c r="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spans="21:57">
      <c r="U216" s="1"/>
      <c r="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spans="21:57">
      <c r="U217" s="1"/>
      <c r="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spans="21:57">
      <c r="U218" s="1"/>
      <c r="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spans="21:57">
      <c r="U219" s="1"/>
      <c r="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spans="21:57">
      <c r="U220" s="1"/>
      <c r="V220" s="1"/>
      <c r="AW220" s="1"/>
      <c r="AX220" s="1"/>
      <c r="AY220" s="1"/>
      <c r="AZ220" s="1"/>
      <c r="BA220" s="1"/>
      <c r="BB220" s="1"/>
      <c r="BC220" s="1"/>
      <c r="BD220" s="1"/>
      <c r="BE220" s="1"/>
    </row>
    <row r="221" spans="21:57">
      <c r="AW221" s="1"/>
      <c r="AX221" s="1"/>
      <c r="AY221" s="1"/>
      <c r="AZ221" s="1"/>
      <c r="BA221" s="1"/>
      <c r="BB221" s="1"/>
      <c r="BC221" s="1"/>
      <c r="BD221" s="1"/>
      <c r="BE221" s="1"/>
    </row>
    <row r="222" spans="21:57">
      <c r="AW222" s="1"/>
      <c r="AX222" s="1"/>
      <c r="AY222" s="1"/>
      <c r="AZ222" s="1"/>
      <c r="BA222" s="1"/>
      <c r="BB222" s="1"/>
      <c r="BC222" s="1"/>
      <c r="BD222" s="1"/>
      <c r="BE222" s="1"/>
    </row>
    <row r="223" spans="21:57">
      <c r="AW223" s="1"/>
      <c r="AX223" s="1"/>
      <c r="AY223" s="1"/>
      <c r="AZ223" s="1"/>
      <c r="BA223" s="1"/>
      <c r="BB223" s="1"/>
      <c r="BC223" s="1"/>
      <c r="BD223" s="1"/>
      <c r="BE223" s="1"/>
    </row>
    <row r="224" spans="21:57">
      <c r="AW224" s="1"/>
      <c r="AX224" s="1"/>
      <c r="AY224" s="1"/>
      <c r="AZ224" s="1"/>
      <c r="BA224" s="1"/>
      <c r="BB224" s="1"/>
      <c r="BC224" s="1"/>
      <c r="BD224" s="1"/>
      <c r="BE224" s="1"/>
    </row>
  </sheetData>
  <mergeCells count="79">
    <mergeCell ref="W196:W198"/>
    <mergeCell ref="C7:E8"/>
    <mergeCell ref="W179:W181"/>
    <mergeCell ref="B185:B186"/>
    <mergeCell ref="J185:L185"/>
    <mergeCell ref="V185:V187"/>
    <mergeCell ref="K186:L186"/>
    <mergeCell ref="V188:V190"/>
    <mergeCell ref="W189:W192"/>
    <mergeCell ref="V191:V193"/>
    <mergeCell ref="W193:W195"/>
    <mergeCell ref="W163:W165"/>
    <mergeCell ref="B168:B170"/>
    <mergeCell ref="J168:L168"/>
    <mergeCell ref="K169:L169"/>
    <mergeCell ref="V169:V171"/>
    <mergeCell ref="V172:V174"/>
    <mergeCell ref="W172:W175"/>
    <mergeCell ref="V175:V177"/>
    <mergeCell ref="W176:W178"/>
    <mergeCell ref="W147:W149"/>
    <mergeCell ref="W156:W159"/>
    <mergeCell ref="V159:V161"/>
    <mergeCell ref="W160:W162"/>
    <mergeCell ref="B152:B153"/>
    <mergeCell ref="J152:L152"/>
    <mergeCell ref="K153:L153"/>
    <mergeCell ref="V153:V155"/>
    <mergeCell ref="V156:V158"/>
    <mergeCell ref="W131:W133"/>
    <mergeCell ref="J136:L136"/>
    <mergeCell ref="K137:L137"/>
    <mergeCell ref="V137:V139"/>
    <mergeCell ref="V140:V142"/>
    <mergeCell ref="W140:W143"/>
    <mergeCell ref="V143:V145"/>
    <mergeCell ref="W144:W146"/>
    <mergeCell ref="K121:L121"/>
    <mergeCell ref="V121:V123"/>
    <mergeCell ref="V124:V126"/>
    <mergeCell ref="W124:W127"/>
    <mergeCell ref="V127:V129"/>
    <mergeCell ref="W128:W130"/>
    <mergeCell ref="J120:L120"/>
    <mergeCell ref="B84:B88"/>
    <mergeCell ref="J84:L84"/>
    <mergeCell ref="K85:L85"/>
    <mergeCell ref="W88:W91"/>
    <mergeCell ref="W92:W94"/>
    <mergeCell ref="W95:W97"/>
    <mergeCell ref="J104:L104"/>
    <mergeCell ref="K105:L105"/>
    <mergeCell ref="W108:W111"/>
    <mergeCell ref="W112:W114"/>
    <mergeCell ref="W115:W117"/>
    <mergeCell ref="W79:W81"/>
    <mergeCell ref="W44:W46"/>
    <mergeCell ref="W47:W49"/>
    <mergeCell ref="J52:L52"/>
    <mergeCell ref="K53:L53"/>
    <mergeCell ref="W56:W59"/>
    <mergeCell ref="W60:W62"/>
    <mergeCell ref="W63:W65"/>
    <mergeCell ref="J68:L68"/>
    <mergeCell ref="K69:L69"/>
    <mergeCell ref="W72:W75"/>
    <mergeCell ref="W76:W78"/>
    <mergeCell ref="W40:W43"/>
    <mergeCell ref="N5:N10"/>
    <mergeCell ref="P5:P10"/>
    <mergeCell ref="B20:B21"/>
    <mergeCell ref="J20:L20"/>
    <mergeCell ref="K21:L21"/>
    <mergeCell ref="W24:W27"/>
    <mergeCell ref="W28:W30"/>
    <mergeCell ref="W31:W33"/>
    <mergeCell ref="S34:T34"/>
    <mergeCell ref="J36:L36"/>
    <mergeCell ref="K37:L37"/>
  </mergeCells>
  <hyperlinks>
    <hyperlink ref="O9" r:id="rId1" display="javascript:void(0);"/>
    <hyperlink ref="Y11" r:id="rId2"/>
    <hyperlink ref="Q23" r:id="rId3"/>
  </hyperlinks>
  <pageMargins left="0.7" right="0.7" top="0.75" bottom="0.75" header="0.3" footer="0.3"/>
  <pageSetup orientation="portrait" verticalDpi="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50"/>
  <sheetViews>
    <sheetView topLeftCell="A4" zoomScaleNormal="100" workbookViewId="0">
      <selection activeCell="F41" sqref="F41:AF41"/>
    </sheetView>
  </sheetViews>
  <sheetFormatPr baseColWidth="10" defaultRowHeight="15"/>
  <cols>
    <col min="6" max="6" width="23.7109375" bestFit="1" customWidth="1"/>
    <col min="7" max="8" width="20.42578125" bestFit="1" customWidth="1"/>
    <col min="9" max="32" width="11.5703125" bestFit="1" customWidth="1"/>
    <col min="33" max="42" width="16.85546875" bestFit="1" customWidth="1"/>
  </cols>
  <sheetData>
    <row r="2" spans="2:42">
      <c r="B2" s="107" t="s">
        <v>104</v>
      </c>
      <c r="C2" s="107" t="s">
        <v>1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</row>
    <row r="3" spans="2:42">
      <c r="B3" s="107">
        <v>1141748</v>
      </c>
      <c r="C3" s="107">
        <v>114174800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</row>
    <row r="4" spans="2:42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</row>
    <row r="5" spans="2:42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2:42" ht="15.75" thickBot="1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</row>
    <row r="7" spans="2:42" ht="15" customHeight="1">
      <c r="B7" s="110" t="s">
        <v>105</v>
      </c>
      <c r="C7" s="501" t="s">
        <v>106</v>
      </c>
      <c r="D7" s="501" t="s">
        <v>1</v>
      </c>
      <c r="E7" s="503" t="s">
        <v>107</v>
      </c>
      <c r="F7" s="505" t="s">
        <v>108</v>
      </c>
      <c r="G7" s="507"/>
      <c r="H7" s="170" t="s">
        <v>109</v>
      </c>
      <c r="I7" s="171" t="s">
        <v>110</v>
      </c>
      <c r="J7" s="171" t="s">
        <v>110</v>
      </c>
      <c r="K7" s="172" t="s">
        <v>110</v>
      </c>
      <c r="L7" s="143"/>
      <c r="M7" s="143"/>
      <c r="N7" s="496"/>
      <c r="O7" s="496"/>
      <c r="P7" s="496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</row>
    <row r="8" spans="2:42">
      <c r="B8" s="173"/>
      <c r="C8" s="502"/>
      <c r="D8" s="502"/>
      <c r="E8" s="504"/>
      <c r="F8" s="506"/>
      <c r="G8" s="508"/>
      <c r="H8" s="174" t="s">
        <v>111</v>
      </c>
      <c r="I8" s="497" t="s">
        <v>112</v>
      </c>
      <c r="J8" s="497"/>
      <c r="K8" s="175" t="s">
        <v>113</v>
      </c>
      <c r="L8" s="144"/>
      <c r="M8" s="144"/>
      <c r="N8" s="144"/>
      <c r="O8" s="144"/>
      <c r="P8" s="144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</row>
    <row r="9" spans="2:42">
      <c r="B9" s="176" t="s">
        <v>114</v>
      </c>
      <c r="C9" s="145">
        <v>6.9699999999999998E-2</v>
      </c>
      <c r="D9" s="14">
        <v>7957983.5599999996</v>
      </c>
      <c r="E9" s="158">
        <v>6.9699999999999998E-2</v>
      </c>
      <c r="F9" s="64">
        <f>$E$35*E9</f>
        <v>84618.588000000003</v>
      </c>
      <c r="G9" s="107"/>
      <c r="H9" s="176">
        <v>2288</v>
      </c>
      <c r="I9" s="2">
        <f>H9/100</f>
        <v>22.88</v>
      </c>
      <c r="J9" s="27">
        <f>I9*[4]Supuestos!G8</f>
        <v>53099.217599999996</v>
      </c>
      <c r="K9" s="177">
        <f>J9*(1+AVERAGE([4]Supuestos!$I$23:$R$23))^(COUNT([4]Supuestos!$I$22:$R$22)-1)</f>
        <v>76982.401816641039</v>
      </c>
      <c r="L9" s="20"/>
      <c r="M9" s="20"/>
      <c r="N9" s="1"/>
      <c r="O9" s="20"/>
      <c r="P9" s="20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</row>
    <row r="10" spans="2:42">
      <c r="B10" s="176" t="s">
        <v>115</v>
      </c>
      <c r="C10" s="145">
        <v>8.8400000000000006E-2</v>
      </c>
      <c r="D10" s="14">
        <v>10093052.32</v>
      </c>
      <c r="E10" s="158">
        <v>8.8400000000000006E-2</v>
      </c>
      <c r="F10" s="64">
        <f>$E$35*E10</f>
        <v>107321.13600000001</v>
      </c>
      <c r="G10" s="107"/>
      <c r="H10" s="176">
        <v>929</v>
      </c>
      <c r="I10" s="2">
        <f t="shared" ref="I10:I11" si="0">H10/100</f>
        <v>9.2899999999999991</v>
      </c>
      <c r="J10" s="27">
        <f>I10*[4]Supuestos!G9</f>
        <v>21905.634199999997</v>
      </c>
      <c r="K10" s="177">
        <f>J10*(1+AVERAGE([4]Supuestos!$I$23:$R$23))^(COUNT([4]Supuestos!$I$22:$R$22)-1)</f>
        <v>31758.44033590344</v>
      </c>
      <c r="L10" s="20"/>
      <c r="M10" s="20"/>
      <c r="N10" s="1"/>
      <c r="O10" s="20"/>
      <c r="P10" s="20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</row>
    <row r="11" spans="2:42" ht="15.75" thickBot="1">
      <c r="B11" s="95" t="s">
        <v>116</v>
      </c>
      <c r="C11" s="178">
        <v>3.3799999999999997E-2</v>
      </c>
      <c r="D11" s="65">
        <v>3859108.2399999998</v>
      </c>
      <c r="E11" s="179">
        <v>3.3799999999999997E-2</v>
      </c>
      <c r="F11" s="180">
        <f>$E$35*E11</f>
        <v>41034.551999999996</v>
      </c>
      <c r="G11" s="107"/>
      <c r="H11" s="95">
        <v>8099</v>
      </c>
      <c r="I11" s="181">
        <f t="shared" si="0"/>
        <v>80.989999999999995</v>
      </c>
      <c r="J11" s="182">
        <f>I11*[4]Supuestos!G10</f>
        <v>168325.56649999999</v>
      </c>
      <c r="K11" s="183">
        <f>J11*(1+AVERAGE([4]Supuestos!$I$23:$R$23))^(COUNT([4]Supuestos!$I$22:$R$22)-1)</f>
        <v>244035.73125937607</v>
      </c>
      <c r="L11" s="20"/>
      <c r="M11" s="20"/>
      <c r="N11" s="1"/>
      <c r="O11" s="20"/>
      <c r="P11" s="20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</row>
    <row r="12" spans="2:42" ht="15.75" thickBot="1">
      <c r="B12" s="14"/>
      <c r="C12" s="14"/>
      <c r="D12" s="341">
        <f>SUM(D9:D11)</f>
        <v>21910144.119999997</v>
      </c>
      <c r="E12" s="342">
        <f>SUM(E9:E11)</f>
        <v>0.19190000000000002</v>
      </c>
      <c r="F12" s="107"/>
      <c r="G12" s="107"/>
      <c r="H12" s="1"/>
      <c r="I12" s="1"/>
      <c r="J12" s="146"/>
      <c r="K12" s="1"/>
      <c r="L12" s="1"/>
      <c r="M12" s="146"/>
      <c r="N12" s="1"/>
      <c r="O12" s="1"/>
      <c r="P12" s="146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</row>
    <row r="13" spans="2:42">
      <c r="B13" s="107"/>
      <c r="C13" s="88"/>
      <c r="D13" s="107"/>
      <c r="E13" s="107"/>
      <c r="F13" s="107"/>
      <c r="G13" s="107"/>
      <c r="H13" s="1"/>
      <c r="I13" s="1"/>
      <c r="J13" s="1"/>
      <c r="K13" s="1"/>
      <c r="L13" s="1"/>
      <c r="M13" s="1"/>
      <c r="N13" s="1"/>
      <c r="O13" s="1"/>
      <c r="P13" s="1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</row>
    <row r="14" spans="2:42">
      <c r="B14" s="107"/>
      <c r="C14" s="107"/>
      <c r="D14" s="107"/>
      <c r="E14" s="107"/>
      <c r="F14" s="107"/>
      <c r="G14" s="107"/>
      <c r="H14" s="1"/>
      <c r="I14" s="1"/>
      <c r="J14" s="1"/>
      <c r="K14" s="1"/>
      <c r="L14" s="1"/>
      <c r="M14" s="1"/>
      <c r="N14" s="1"/>
      <c r="O14" s="1"/>
      <c r="P14" s="20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</row>
    <row r="15" spans="2:42" ht="15.75" thickBot="1">
      <c r="B15" s="107"/>
      <c r="C15" s="107"/>
      <c r="D15" s="107"/>
      <c r="E15" s="107"/>
      <c r="F15" s="169" t="s">
        <v>110</v>
      </c>
      <c r="G15" s="107"/>
      <c r="H15" s="1"/>
      <c r="I15" s="1"/>
      <c r="J15" s="1"/>
      <c r="K15" s="1"/>
      <c r="L15" s="1"/>
      <c r="M15" s="147"/>
      <c r="N15" s="1"/>
      <c r="O15" s="1"/>
      <c r="P15" s="1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</row>
    <row r="16" spans="2:42" ht="15.75" thickBot="1">
      <c r="B16" s="107"/>
      <c r="C16" s="107"/>
      <c r="D16" s="107"/>
      <c r="E16" s="107"/>
      <c r="F16" s="170" t="s">
        <v>113</v>
      </c>
      <c r="G16" s="171" t="s">
        <v>120</v>
      </c>
      <c r="H16" s="171" t="s">
        <v>121</v>
      </c>
      <c r="I16" s="171" t="s">
        <v>122</v>
      </c>
      <c r="J16" s="171" t="s">
        <v>123</v>
      </c>
      <c r="K16" s="171" t="s">
        <v>124</v>
      </c>
      <c r="L16" s="171" t="s">
        <v>125</v>
      </c>
      <c r="M16" s="171" t="s">
        <v>126</v>
      </c>
      <c r="N16" s="171" t="s">
        <v>127</v>
      </c>
      <c r="O16" s="171" t="s">
        <v>128</v>
      </c>
      <c r="P16" s="171" t="s">
        <v>129</v>
      </c>
      <c r="Q16" s="171" t="s">
        <v>130</v>
      </c>
      <c r="R16" s="171" t="s">
        <v>131</v>
      </c>
      <c r="S16" s="171" t="s">
        <v>132</v>
      </c>
      <c r="T16" s="171" t="s">
        <v>133</v>
      </c>
      <c r="U16" s="171" t="s">
        <v>134</v>
      </c>
      <c r="V16" s="171" t="s">
        <v>135</v>
      </c>
      <c r="W16" s="171" t="s">
        <v>136</v>
      </c>
      <c r="X16" s="171" t="s">
        <v>137</v>
      </c>
      <c r="Y16" s="171" t="s">
        <v>138</v>
      </c>
      <c r="Z16" s="171" t="s">
        <v>139</v>
      </c>
      <c r="AA16" s="171" t="s">
        <v>140</v>
      </c>
      <c r="AB16" s="171" t="s">
        <v>141</v>
      </c>
      <c r="AC16" s="171" t="s">
        <v>142</v>
      </c>
      <c r="AD16" s="171" t="s">
        <v>143</v>
      </c>
      <c r="AE16" s="171" t="s">
        <v>144</v>
      </c>
      <c r="AF16" s="172" t="s">
        <v>145</v>
      </c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</row>
    <row r="17" spans="2:42">
      <c r="B17" s="107"/>
      <c r="C17" s="107"/>
      <c r="D17" s="107"/>
      <c r="E17" s="107"/>
      <c r="F17" s="243">
        <f>K9</f>
        <v>76982.401816641039</v>
      </c>
      <c r="G17" s="244">
        <f>$F$17*(1+AVERAGE([4]Supuestos!$H$27:I27))^((COUNT([4]Supuestos!$H$26:I26)-1))</f>
        <v>79411.196593956061</v>
      </c>
      <c r="H17" s="244">
        <f>$F$17*(1+AVERAGE([4]Supuestos!$H$27:J27))^((COUNT([4]Supuestos!$H$26:J26)-1))</f>
        <v>82168.281626314114</v>
      </c>
      <c r="I17" s="244">
        <f>$F$17*(1+AVERAGE([4]Supuestos!$H$27:K27))^((COUNT([4]Supuestos!$H$26:K26)-1))</f>
        <v>84993.542471949608</v>
      </c>
      <c r="J17" s="244">
        <f>$F$17*(1+AVERAGE([4]Supuestos!$H$27:L27))^((COUNT([4]Supuestos!$H$26:L26)-1))</f>
        <v>87828.078346867987</v>
      </c>
      <c r="K17" s="244">
        <f>$F$17*(1+AVERAGE([4]Supuestos!$H$27:M27))^((COUNT([4]Supuestos!$H$26:M26)-1))</f>
        <v>90653.275282516071</v>
      </c>
      <c r="L17" s="244">
        <f>$F$17*(1+AVERAGE([4]Supuestos!$H$27:N27))^((COUNT([4]Supuestos!$H$26:N26)-1))</f>
        <v>93562.429791104762</v>
      </c>
      <c r="M17" s="244">
        <f>$F$17*(1+AVERAGE([4]Supuestos!$H$27:O27))^((COUNT([4]Supuestos!$H$26:O26)-1))</f>
        <v>96560.476169500384</v>
      </c>
      <c r="N17" s="244">
        <f>$F$17*(1+AVERAGE([4]Supuestos!$H$27:P27))^((COUNT([4]Supuestos!$H$26:P26)-1))</f>
        <v>99651.516609894694</v>
      </c>
      <c r="O17" s="244">
        <f>$F$17*(1+AVERAGE([4]Supuestos!$H$27:Q27))^((COUNT([4]Supuestos!$H$26:Q26)-1))</f>
        <v>102839.28534224239</v>
      </c>
      <c r="P17" s="244">
        <f>$F$17*(1+AVERAGE([4]Supuestos!$H$27:R27))^((COUNT([4]Supuestos!$H$26:R26)-1))</f>
        <v>106127.36146334332</v>
      </c>
      <c r="Q17" s="244">
        <f>$F$17*(1+AVERAGE([4]Supuestos!$H$27:S27))^((COUNT([4]Supuestos!$H$26:S26)-1))</f>
        <v>109519.27701411837</v>
      </c>
      <c r="R17" s="244">
        <f>$F$17*(1+AVERAGE([4]Supuestos!$H$27:T27))^((COUNT([4]Supuestos!$H$26:T26)-1))</f>
        <v>113018.57673072131</v>
      </c>
      <c r="S17" s="244">
        <f>$F$17*(1+AVERAGE([4]Supuestos!$H$27:U27))^((COUNT([4]Supuestos!$H$26:U26)-1))</f>
        <v>116628.85367162847</v>
      </c>
      <c r="T17" s="244">
        <f>$F$17*(1+AVERAGE([4]Supuestos!$H$27:V27))^((COUNT([4]Supuestos!$H$26:V26)-1))</f>
        <v>120353.77202350608</v>
      </c>
      <c r="U17" s="244">
        <f>$F$17*(1+AVERAGE([4]Supuestos!$H$27:W27))^((COUNT([4]Supuestos!$H$26:W26)-1))</f>
        <v>124197.08274172853</v>
      </c>
      <c r="V17" s="244">
        <f>$F$17*(1+AVERAGE([4]Supuestos!$H$27:X27))^((COUNT([4]Supuestos!$H$26:X26)-1))</f>
        <v>128162.63502272945</v>
      </c>
      <c r="W17" s="244">
        <f>$F$17*(1+AVERAGE([4]Supuestos!$H$27:Y27))^((COUNT([4]Supuestos!$H$26:Y26)-1))</f>
        <v>132254.38527551305</v>
      </c>
      <c r="X17" s="244">
        <f>$F$17*(1+AVERAGE([4]Supuestos!$H$27:Z27))^((COUNT([4]Supuestos!$H$26:Z26)-1))</f>
        <v>136476.40455951815</v>
      </c>
      <c r="Y17" s="244">
        <f>$F$17*(1+AVERAGE([4]Supuestos!$H$27:AA27))^((COUNT([4]Supuestos!$H$26:AA26)-1))</f>
        <v>140832.88507090323</v>
      </c>
      <c r="Z17" s="244">
        <f>$F$17*(1+AVERAGE([4]Supuestos!$H$27:AB27))^((COUNT([4]Supuestos!$H$26:AB26)-1))</f>
        <v>145328.14603921297</v>
      </c>
      <c r="AA17" s="244">
        <f>$F$17*(1+AVERAGE([4]Supuestos!$H$27:AC27))^((COUNT([4]Supuestos!$H$26:AC26)-1))</f>
        <v>149966.63926637845</v>
      </c>
      <c r="AB17" s="244">
        <f>$F$17*(1+AVERAGE([4]Supuestos!$H$27:AD27))^((COUNT([4]Supuestos!$H$26:AD26)-1))</f>
        <v>154752.9544608843</v>
      </c>
      <c r="AC17" s="244">
        <f>$F$17*(1+AVERAGE([4]Supuestos!$H$27:AE27))^((COUNT([4]Supuestos!$H$26:AE26)-1))</f>
        <v>159691.82447052418</v>
      </c>
      <c r="AD17" s="244">
        <f>$F$17*(1+AVERAGE([4]Supuestos!$H$27:AF27))^((COUNT([4]Supuestos!$H$26:AF26)-1))</f>
        <v>164788.13048560728</v>
      </c>
      <c r="AE17" s="244">
        <f>$F$17*(1+AVERAGE([4]Supuestos!$H$27:AG27))^((COUNT([4]Supuestos!$H$26:AG26)-1))</f>
        <v>170046.90726388706</v>
      </c>
      <c r="AF17" s="245">
        <f>$F$17*(1+AVERAGE([4]Supuestos!$H$27:AH27))^((COUNT([4]Supuestos!$H$26:AH26)-1))</f>
        <v>175473.34841478008</v>
      </c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</row>
    <row r="18" spans="2:42">
      <c r="B18" s="107"/>
      <c r="C18" s="107"/>
      <c r="D18" s="107"/>
      <c r="E18" s="107"/>
      <c r="F18" s="184">
        <f t="shared" ref="F18:F19" si="1">K10</f>
        <v>31758.44033590344</v>
      </c>
      <c r="G18" s="163">
        <f>$F$18*(1+AVERAGE([4]Supuestos!$H$27:I27))^(COUNT([4]Supuestos!$H$26:I26)-1)</f>
        <v>32760.419128501191</v>
      </c>
      <c r="H18" s="163">
        <f>$F$18*(1+AVERAGE([4]Supuestos!$H$27:J27))^(COUNT([4]Supuestos!$H$26:J26)-1)</f>
        <v>33897.831295891221</v>
      </c>
      <c r="I18" s="163">
        <f>$F$18*(1+AVERAGE([4]Supuestos!$H$27:K27))^(COUNT([4]Supuestos!$H$26:K26)-1)</f>
        <v>35063.368819820265</v>
      </c>
      <c r="J18" s="163">
        <f>$F$18*(1+AVERAGE([4]Supuestos!$H$27:L27))^(COUNT([4]Supuestos!$H$26:L26)-1)</f>
        <v>36232.732678822576</v>
      </c>
      <c r="K18" s="163">
        <f>$F$18*(1+AVERAGE([4]Supuestos!$H$27:M27))^(COUNT([4]Supuestos!$H$26:M26)-1)</f>
        <v>37398.243837225549</v>
      </c>
      <c r="L18" s="163">
        <f>$F$18*(1+AVERAGE([4]Supuestos!$H$27:N27))^(COUNT([4]Supuestos!$H$26:N26)-1)</f>
        <v>38598.390983959114</v>
      </c>
      <c r="M18" s="163">
        <f>$F$18*(1+AVERAGE([4]Supuestos!$H$27:O27))^(COUNT([4]Supuestos!$H$26:O26)-1)</f>
        <v>39835.209721562685</v>
      </c>
      <c r="N18" s="163">
        <f>$F$18*(1+AVERAGE([4]Supuestos!$H$27:P27))^(COUNT([4]Supuestos!$H$26:P26)-1)</f>
        <v>41110.392374813011</v>
      </c>
      <c r="O18" s="163">
        <f>$F$18*(1+AVERAGE([4]Supuestos!$H$27:Q27))^(COUNT([4]Supuestos!$H$26:Q26)-1)</f>
        <v>42425.479468770616</v>
      </c>
      <c r="P18" s="163">
        <f>$F$18*(1+AVERAGE([4]Supuestos!$H$27:R27))^(COUNT([4]Supuestos!$H$26:R26)-1)</f>
        <v>43781.947529621888</v>
      </c>
      <c r="Q18" s="163">
        <f>$F$18*(1+AVERAGE([4]Supuestos!$H$27:S27))^(COUNT([4]Supuestos!$H$26:S26)-1)</f>
        <v>45181.253671047409</v>
      </c>
      <c r="R18" s="163">
        <f>$F$18*(1+AVERAGE([4]Supuestos!$H$27:T27))^(COUNT([4]Supuestos!$H$26:T26)-1)</f>
        <v>46624.860244038937</v>
      </c>
      <c r="S18" s="163">
        <f>$F$18*(1+AVERAGE([4]Supuestos!$H$27:U27))^(COUNT([4]Supuestos!$H$26:U26)-1)</f>
        <v>48114.249534554721</v>
      </c>
      <c r="T18" s="163">
        <f>$F$18*(1+AVERAGE([4]Supuestos!$H$27:V27))^(COUNT([4]Supuestos!$H$26:V26)-1)</f>
        <v>49650.933171887598</v>
      </c>
      <c r="U18" s="163">
        <f>$F$18*(1+AVERAGE([4]Supuestos!$H$27:W27))^(COUNT([4]Supuestos!$H$26:W26)-1)</f>
        <v>51236.458581028848</v>
      </c>
      <c r="V18" s="163">
        <f>$F$18*(1+AVERAGE([4]Supuestos!$H$27:X27))^(COUNT([4]Supuestos!$H$26:X26)-1)</f>
        <v>52872.413715489842</v>
      </c>
      <c r="W18" s="163">
        <f>$F$18*(1+AVERAGE([4]Supuestos!$H$27:Y27))^(COUNT([4]Supuestos!$H$26:Y26)-1)</f>
        <v>54560.430758423354</v>
      </c>
      <c r="X18" s="163">
        <f>$F$18*(1+AVERAGE([4]Supuestos!$H$27:Z27))^(COUNT([4]Supuestos!$H$26:Z26)-1)</f>
        <v>56302.189191051599</v>
      </c>
      <c r="Y18" s="163">
        <f>$F$18*(1+AVERAGE([4]Supuestos!$H$27:AA27))^(COUNT([4]Supuestos!$H$26:AA26)-1)</f>
        <v>58099.418468528369</v>
      </c>
      <c r="Z18" s="163">
        <f>$F$18*(1+AVERAGE([4]Supuestos!$H$27:AB27))^(COUNT([4]Supuestos!$H$26:AB26)-1)</f>
        <v>59953.900452559159</v>
      </c>
      <c r="AA18" s="163">
        <f>$F$18*(1+AVERAGE([4]Supuestos!$H$27:AC27))^(COUNT([4]Supuestos!$H$26:AC26)-1)</f>
        <v>61867.471696468885</v>
      </c>
      <c r="AB18" s="163">
        <f>$F$18*(1+AVERAGE([4]Supuestos!$H$27:AD27))^(COUNT([4]Supuestos!$H$26:AD26)-1)</f>
        <v>63842.025645767506</v>
      </c>
      <c r="AC18" s="163">
        <f>$F$18*(1+AVERAGE([4]Supuestos!$H$27:AE27))^(COUNT([4]Supuestos!$H$26:AE26)-1)</f>
        <v>65879.514796879244</v>
      </c>
      <c r="AD18" s="163">
        <f>$F$18*(1+AVERAGE([4]Supuestos!$H$27:AF27))^(COUNT([4]Supuestos!$H$26:AF26)-1)</f>
        <v>67981.952843681473</v>
      </c>
      <c r="AE18" s="163">
        <f>$F$18*(1+AVERAGE([4]Supuestos!$H$27:AG27))^(COUNT([4]Supuestos!$H$26:AG26)-1)</f>
        <v>70151.416833004943</v>
      </c>
      <c r="AF18" s="185">
        <f>$F$18*(1+AVERAGE([4]Supuestos!$H$27:AH27))^(COUNT([4]Supuestos!$H$26:AH26)-1)</f>
        <v>72390.049344593761</v>
      </c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</row>
    <row r="19" spans="2:42" ht="15.75" thickBot="1">
      <c r="B19" s="107"/>
      <c r="C19" s="107"/>
      <c r="D19" s="107"/>
      <c r="E19" s="107"/>
      <c r="F19" s="186">
        <f t="shared" si="1"/>
        <v>244035.73125937607</v>
      </c>
      <c r="G19" s="187">
        <f>$F$19*(1+AVERAGE([4]Supuestos!$H$27:I27))^(COUNT([4]Supuestos!$H$26:I26)-1)</f>
        <v>251735.05858060939</v>
      </c>
      <c r="H19" s="187">
        <f>$F$19*(1+AVERAGE([4]Supuestos!$H$27:J27))^(COUNT([4]Supuestos!$H$26:J26)-1)</f>
        <v>260475.07248168692</v>
      </c>
      <c r="I19" s="187">
        <f>$F$19*(1+AVERAGE([4]Supuestos!$H$27:K27))^(COUNT([4]Supuestos!$H$26:K26)-1)</f>
        <v>269431.20505475637</v>
      </c>
      <c r="J19" s="187">
        <f>$F$19*(1+AVERAGE([4]Supuestos!$H$27:L27))^(COUNT([4]Supuestos!$H$26:L26)-1)</f>
        <v>278416.73965348484</v>
      </c>
      <c r="K19" s="187">
        <f>$F$19*(1+AVERAGE([4]Supuestos!$H$27:M27))^(COUNT([4]Supuestos!$H$26:M26)-1)</f>
        <v>287372.66963063437</v>
      </c>
      <c r="L19" s="187">
        <f>$F$19*(1+AVERAGE([4]Supuestos!$H$27:N27))^(COUNT([4]Supuestos!$H$26:N26)-1)</f>
        <v>296594.74676900293</v>
      </c>
      <c r="M19" s="187">
        <f>$F$19*(1+AVERAGE([4]Supuestos!$H$27:O27))^(COUNT([4]Supuestos!$H$26:O26)-1)</f>
        <v>306098.61288692325</v>
      </c>
      <c r="N19" s="187">
        <f>$F$19*(1+AVERAGE([4]Supuestos!$H$27:P27))^(COUNT([4]Supuestos!$H$26:P26)-1)</f>
        <v>315897.27201450674</v>
      </c>
      <c r="O19" s="187">
        <f>$F$19*(1+AVERAGE([4]Supuestos!$H$27:Q27))^(COUNT([4]Supuestos!$H$26:Q26)-1)</f>
        <v>326002.56173432013</v>
      </c>
      <c r="P19" s="187">
        <f>$F$19*(1+AVERAGE([4]Supuestos!$H$27:R27))^(COUNT([4]Supuestos!$H$26:R26)-1)</f>
        <v>336425.8278537711</v>
      </c>
      <c r="Q19" s="187">
        <f>$F$19*(1+AVERAGE([4]Supuestos!$H$27:S27))^(COUNT([4]Supuestos!$H$26:S26)-1)</f>
        <v>347178.26701220369</v>
      </c>
      <c r="R19" s="187">
        <f>$F$19*(1+AVERAGE([4]Supuestos!$H$27:T27))^(COUNT([4]Supuestos!$H$26:T26)-1)</f>
        <v>358271.11609310005</v>
      </c>
      <c r="S19" s="187">
        <f>$F$19*(1+AVERAGE([4]Supuestos!$H$27:U27))^(COUNT([4]Supuestos!$H$26:U26)-1)</f>
        <v>369715.76516265783</v>
      </c>
      <c r="T19" s="187">
        <f>$F$19*(1+AVERAGE([4]Supuestos!$H$27:V27))^(COUNT([4]Supuestos!$H$26:V26)-1)</f>
        <v>381523.82976483845</v>
      </c>
      <c r="U19" s="187">
        <f>$F$19*(1+AVERAGE([4]Supuestos!$H$27:W27))^(COUNT([4]Supuestos!$H$26:W26)-1)</f>
        <v>393707.20050211868</v>
      </c>
      <c r="V19" s="187">
        <f>$F$19*(1+AVERAGE([4]Supuestos!$H$27:X27))^(COUNT([4]Supuestos!$H$26:X26)-1)</f>
        <v>406278.07940306969</v>
      </c>
      <c r="W19" s="187">
        <f>$F$19*(1+AVERAGE([4]Supuestos!$H$27:Y27))^(COUNT([4]Supuestos!$H$26:Y26)-1)</f>
        <v>419249.00836222473</v>
      </c>
      <c r="X19" s="187">
        <f>$F$19*(1+AVERAGE([4]Supuestos!$H$27:Z27))^(COUNT([4]Supuestos!$H$26:Z26)-1)</f>
        <v>432632.892718255</v>
      </c>
      <c r="Y19" s="187">
        <f>$F$19*(1+AVERAGE([4]Supuestos!$H$27:AA27))^(COUNT([4]Supuestos!$H$26:AA26)-1)</f>
        <v>446443.02181562048</v>
      </c>
      <c r="Z19" s="187">
        <f>$F$19*(1+AVERAGE([4]Supuestos!$H$27:AB27))^(COUNT([4]Supuestos!$H$26:AB26)-1)</f>
        <v>460693.08769711986</v>
      </c>
      <c r="AA19" s="187">
        <f>$F$19*(1+AVERAGE([4]Supuestos!$H$27:AC27))^(COUNT([4]Supuestos!$H$26:AC26)-1)</f>
        <v>475397.20266263012</v>
      </c>
      <c r="AB19" s="187">
        <f>$F$19*(1+AVERAGE([4]Supuestos!$H$27:AD27))^(COUNT([4]Supuestos!$H$26:AD26)-1)</f>
        <v>490569.91617852112</v>
      </c>
      <c r="AC19" s="187">
        <f>$F$19*(1+AVERAGE([4]Supuestos!$H$27:AE27))^(COUNT([4]Supuestos!$H$26:AE26)-1)</f>
        <v>506226.23146559409</v>
      </c>
      <c r="AD19" s="187">
        <f>$F$19*(1+AVERAGE([4]Supuestos!$H$27:AF27))^(COUNT([4]Supuestos!$H$26:AF26)-1)</f>
        <v>522381.62199334864</v>
      </c>
      <c r="AE19" s="187">
        <f>$F$19*(1+AVERAGE([4]Supuestos!$H$27:AG27))^(COUNT([4]Supuestos!$H$26:AG26)-1)</f>
        <v>539052.04804311006</v>
      </c>
      <c r="AF19" s="188">
        <f>$F$19*(1+AVERAGE([4]Supuestos!$H$27:AH27))^(COUNT([4]Supuestos!$H$26:AH26)-1)</f>
        <v>556253.97345910675</v>
      </c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</row>
    <row r="20" spans="2:42" ht="15.75" customHeight="1" thickBot="1">
      <c r="B20" s="107"/>
      <c r="C20" s="107"/>
      <c r="D20" s="107"/>
      <c r="E20" s="107"/>
      <c r="F20" s="20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</row>
    <row r="21" spans="2:42" ht="15.75" customHeight="1" thickBot="1">
      <c r="B21" s="498" t="s">
        <v>207</v>
      </c>
      <c r="C21" s="107"/>
      <c r="D21" s="107"/>
      <c r="E21" s="148" t="s">
        <v>56</v>
      </c>
      <c r="F21" s="332">
        <v>2014</v>
      </c>
      <c r="G21" s="333">
        <v>2015</v>
      </c>
      <c r="H21" s="333">
        <v>2016</v>
      </c>
      <c r="I21" s="333">
        <v>2017</v>
      </c>
      <c r="J21" s="333">
        <v>2018</v>
      </c>
      <c r="K21" s="333">
        <v>2019</v>
      </c>
      <c r="L21" s="333">
        <v>2020</v>
      </c>
      <c r="M21" s="333">
        <v>2021</v>
      </c>
      <c r="N21" s="333">
        <v>2022</v>
      </c>
      <c r="O21" s="333">
        <v>2023</v>
      </c>
      <c r="P21" s="333">
        <v>2024</v>
      </c>
      <c r="Q21" s="333">
        <v>2025</v>
      </c>
      <c r="R21" s="333">
        <v>2026</v>
      </c>
      <c r="S21" s="333">
        <v>2027</v>
      </c>
      <c r="T21" s="333">
        <v>2028</v>
      </c>
      <c r="U21" s="333">
        <v>2029</v>
      </c>
      <c r="V21" s="333">
        <v>2030</v>
      </c>
      <c r="W21" s="333">
        <v>2031</v>
      </c>
      <c r="X21" s="333">
        <v>2032</v>
      </c>
      <c r="Y21" s="333">
        <v>2033</v>
      </c>
      <c r="Z21" s="333">
        <v>2034</v>
      </c>
      <c r="AA21" s="333">
        <v>2035</v>
      </c>
      <c r="AB21" s="333">
        <v>2036</v>
      </c>
      <c r="AC21" s="333">
        <v>2037</v>
      </c>
      <c r="AD21" s="333">
        <v>2038</v>
      </c>
      <c r="AE21" s="333">
        <v>2039</v>
      </c>
      <c r="AF21" s="334">
        <v>2040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2:42">
      <c r="B22" s="499"/>
      <c r="C22" s="107"/>
      <c r="D22" s="493" t="s">
        <v>114</v>
      </c>
      <c r="E22" s="149" t="s">
        <v>117</v>
      </c>
      <c r="F22" s="335">
        <f>$F$9</f>
        <v>84618.588000000003</v>
      </c>
      <c r="G22" s="336">
        <f t="shared" ref="G22:AF22" si="2">$F$9</f>
        <v>84618.588000000003</v>
      </c>
      <c r="H22" s="336">
        <f t="shared" si="2"/>
        <v>84618.588000000003</v>
      </c>
      <c r="I22" s="336">
        <f t="shared" si="2"/>
        <v>84618.588000000003</v>
      </c>
      <c r="J22" s="336">
        <f t="shared" si="2"/>
        <v>84618.588000000003</v>
      </c>
      <c r="K22" s="336">
        <f t="shared" si="2"/>
        <v>84618.588000000003</v>
      </c>
      <c r="L22" s="336">
        <f t="shared" si="2"/>
        <v>84618.588000000003</v>
      </c>
      <c r="M22" s="336">
        <f t="shared" si="2"/>
        <v>84618.588000000003</v>
      </c>
      <c r="N22" s="336">
        <f t="shared" si="2"/>
        <v>84618.588000000003</v>
      </c>
      <c r="O22" s="336">
        <f t="shared" si="2"/>
        <v>84618.588000000003</v>
      </c>
      <c r="P22" s="336">
        <f t="shared" si="2"/>
        <v>84618.588000000003</v>
      </c>
      <c r="Q22" s="336">
        <f t="shared" si="2"/>
        <v>84618.588000000003</v>
      </c>
      <c r="R22" s="336">
        <f t="shared" si="2"/>
        <v>84618.588000000003</v>
      </c>
      <c r="S22" s="336">
        <f t="shared" si="2"/>
        <v>84618.588000000003</v>
      </c>
      <c r="T22" s="336">
        <f t="shared" si="2"/>
        <v>84618.588000000003</v>
      </c>
      <c r="U22" s="336">
        <f t="shared" si="2"/>
        <v>84618.588000000003</v>
      </c>
      <c r="V22" s="336">
        <f t="shared" si="2"/>
        <v>84618.588000000003</v>
      </c>
      <c r="W22" s="336">
        <f t="shared" si="2"/>
        <v>84618.588000000003</v>
      </c>
      <c r="X22" s="336">
        <f t="shared" si="2"/>
        <v>84618.588000000003</v>
      </c>
      <c r="Y22" s="336">
        <f t="shared" si="2"/>
        <v>84618.588000000003</v>
      </c>
      <c r="Z22" s="336">
        <f t="shared" si="2"/>
        <v>84618.588000000003</v>
      </c>
      <c r="AA22" s="336">
        <f t="shared" si="2"/>
        <v>84618.588000000003</v>
      </c>
      <c r="AB22" s="336">
        <f t="shared" si="2"/>
        <v>84618.588000000003</v>
      </c>
      <c r="AC22" s="336">
        <f t="shared" si="2"/>
        <v>84618.588000000003</v>
      </c>
      <c r="AD22" s="336">
        <f t="shared" si="2"/>
        <v>84618.588000000003</v>
      </c>
      <c r="AE22" s="336">
        <f t="shared" si="2"/>
        <v>84618.588000000003</v>
      </c>
      <c r="AF22" s="337">
        <f t="shared" si="2"/>
        <v>84618.588000000003</v>
      </c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</row>
    <row r="23" spans="2:42" ht="15.75" thickBot="1">
      <c r="B23" s="499"/>
      <c r="C23" s="107"/>
      <c r="D23" s="494"/>
      <c r="E23" s="150" t="s">
        <v>118</v>
      </c>
      <c r="F23" s="189">
        <f>F22*F$17</f>
        <v>6514142142.5727997</v>
      </c>
      <c r="G23" s="151">
        <f>G22*G$17</f>
        <v>6719663327.1709719</v>
      </c>
      <c r="H23" s="151">
        <f t="shared" ref="H23:AF23" si="3">H22*H$17</f>
        <v>6952963969.6050444</v>
      </c>
      <c r="I23" s="151">
        <f t="shared" si="3"/>
        <v>7192033553.0944061</v>
      </c>
      <c r="J23" s="151">
        <f t="shared" si="3"/>
        <v>7431887976.4653435</v>
      </c>
      <c r="K23" s="151">
        <f t="shared" si="3"/>
        <v>7670952151.9818115</v>
      </c>
      <c r="L23" s="151">
        <f t="shared" si="3"/>
        <v>7917120698.7724199</v>
      </c>
      <c r="M23" s="151">
        <f t="shared" si="3"/>
        <v>8170811150.0707712</v>
      </c>
      <c r="N23" s="151">
        <f t="shared" si="3"/>
        <v>8432370627.5878363</v>
      </c>
      <c r="O23" s="151">
        <f t="shared" si="3"/>
        <v>8702115116.5896492</v>
      </c>
      <c r="P23" s="151">
        <f t="shared" si="3"/>
        <v>8980347475.1937256</v>
      </c>
      <c r="Q23" s="151">
        <f t="shared" si="3"/>
        <v>9267366579.7155533</v>
      </c>
      <c r="R23" s="151">
        <f t="shared" si="3"/>
        <v>9563472380.7232933</v>
      </c>
      <c r="S23" s="151">
        <f t="shared" si="3"/>
        <v>9868968917.7518177</v>
      </c>
      <c r="T23" s="151">
        <f t="shared" si="3"/>
        <v>10184166249.102987</v>
      </c>
      <c r="U23" s="151">
        <f t="shared" si="3"/>
        <v>10509381775.324238</v>
      </c>
      <c r="V23" s="151">
        <f t="shared" si="3"/>
        <v>10844941209.982714</v>
      </c>
      <c r="W23" s="151">
        <f t="shared" si="3"/>
        <v>11191179338.821905</v>
      </c>
      <c r="X23" s="151">
        <f t="shared" si="3"/>
        <v>11548440649.143188</v>
      </c>
      <c r="Y23" s="151">
        <f t="shared" si="3"/>
        <v>11917079878.666111</v>
      </c>
      <c r="Z23" s="151">
        <f t="shared" si="3"/>
        <v>12297462514.495995</v>
      </c>
      <c r="AA23" s="151">
        <f t="shared" si="3"/>
        <v>12689965261.826302</v>
      </c>
      <c r="AB23" s="151">
        <f t="shared" si="3"/>
        <v>13094976495.308331</v>
      </c>
      <c r="AC23" s="151">
        <f t="shared" si="3"/>
        <v>13512896701.839605</v>
      </c>
      <c r="AD23" s="151">
        <f t="shared" si="3"/>
        <v>13944138920.851843</v>
      </c>
      <c r="AE23" s="151">
        <f t="shared" si="3"/>
        <v>14389129186.437067</v>
      </c>
      <c r="AF23" s="338">
        <f t="shared" si="3"/>
        <v>14848306974.490728</v>
      </c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</row>
    <row r="24" spans="2:42">
      <c r="B24" s="499"/>
      <c r="C24" s="107"/>
      <c r="D24" s="494" t="s">
        <v>115</v>
      </c>
      <c r="E24" s="152" t="s">
        <v>117</v>
      </c>
      <c r="F24" s="190">
        <f>$F$10</f>
        <v>107321.13600000001</v>
      </c>
      <c r="G24" s="153">
        <f>$F$10</f>
        <v>107321.13600000001</v>
      </c>
      <c r="H24" s="153">
        <f t="shared" ref="H24:AF24" si="4">$F$10</f>
        <v>107321.13600000001</v>
      </c>
      <c r="I24" s="153">
        <f t="shared" si="4"/>
        <v>107321.13600000001</v>
      </c>
      <c r="J24" s="153">
        <f t="shared" si="4"/>
        <v>107321.13600000001</v>
      </c>
      <c r="K24" s="153">
        <f t="shared" si="4"/>
        <v>107321.13600000001</v>
      </c>
      <c r="L24" s="153">
        <f t="shared" si="4"/>
        <v>107321.13600000001</v>
      </c>
      <c r="M24" s="153">
        <f t="shared" si="4"/>
        <v>107321.13600000001</v>
      </c>
      <c r="N24" s="153">
        <f t="shared" si="4"/>
        <v>107321.13600000001</v>
      </c>
      <c r="O24" s="153">
        <f t="shared" si="4"/>
        <v>107321.13600000001</v>
      </c>
      <c r="P24" s="153">
        <f t="shared" si="4"/>
        <v>107321.13600000001</v>
      </c>
      <c r="Q24" s="153">
        <f t="shared" si="4"/>
        <v>107321.13600000001</v>
      </c>
      <c r="R24" s="153">
        <f t="shared" si="4"/>
        <v>107321.13600000001</v>
      </c>
      <c r="S24" s="153">
        <f t="shared" si="4"/>
        <v>107321.13600000001</v>
      </c>
      <c r="T24" s="153">
        <f t="shared" si="4"/>
        <v>107321.13600000001</v>
      </c>
      <c r="U24" s="153">
        <f t="shared" si="4"/>
        <v>107321.13600000001</v>
      </c>
      <c r="V24" s="153">
        <f t="shared" si="4"/>
        <v>107321.13600000001</v>
      </c>
      <c r="W24" s="153">
        <f t="shared" si="4"/>
        <v>107321.13600000001</v>
      </c>
      <c r="X24" s="153">
        <f t="shared" si="4"/>
        <v>107321.13600000001</v>
      </c>
      <c r="Y24" s="153">
        <f t="shared" si="4"/>
        <v>107321.13600000001</v>
      </c>
      <c r="Z24" s="153">
        <f t="shared" si="4"/>
        <v>107321.13600000001</v>
      </c>
      <c r="AA24" s="153">
        <f t="shared" si="4"/>
        <v>107321.13600000001</v>
      </c>
      <c r="AB24" s="153">
        <f t="shared" si="4"/>
        <v>107321.13600000001</v>
      </c>
      <c r="AC24" s="153">
        <f t="shared" si="4"/>
        <v>107321.13600000001</v>
      </c>
      <c r="AD24" s="153">
        <f t="shared" si="4"/>
        <v>107321.13600000001</v>
      </c>
      <c r="AE24" s="153">
        <f t="shared" si="4"/>
        <v>107321.13600000001</v>
      </c>
      <c r="AF24" s="339">
        <f t="shared" si="4"/>
        <v>107321.13600000001</v>
      </c>
      <c r="AG24" s="282"/>
      <c r="AH24" s="282"/>
      <c r="AI24" s="282"/>
      <c r="AJ24" s="282"/>
      <c r="AK24" s="282"/>
      <c r="AL24" s="282"/>
      <c r="AM24" s="282"/>
      <c r="AN24" s="282"/>
      <c r="AO24" s="282"/>
      <c r="AP24" s="282"/>
    </row>
    <row r="25" spans="2:42" ht="15.75" thickBot="1">
      <c r="B25" s="499"/>
      <c r="C25" s="107"/>
      <c r="D25" s="494"/>
      <c r="E25" s="150" t="s">
        <v>118</v>
      </c>
      <c r="F25" s="189">
        <f>F24*F$18</f>
        <v>3408351894.4373794</v>
      </c>
      <c r="G25" s="151">
        <f>G24*G18</f>
        <v>3515885396.7068782</v>
      </c>
      <c r="H25" s="151">
        <f t="shared" ref="H25:AF25" si="5">H24*H18</f>
        <v>3637953762.6113982</v>
      </c>
      <c r="I25" s="151">
        <f t="shared" si="5"/>
        <v>3763040573.7300906</v>
      </c>
      <c r="J25" s="151">
        <f t="shared" si="5"/>
        <v>3888538031.4755626</v>
      </c>
      <c r="K25" s="151">
        <f t="shared" si="5"/>
        <v>4013622013.0160456</v>
      </c>
      <c r="L25" s="151">
        <f t="shared" si="5"/>
        <v>4142423168.1706505</v>
      </c>
      <c r="M25" s="151">
        <f t="shared" si="5"/>
        <v>4275159960.1163516</v>
      </c>
      <c r="N25" s="151">
        <f t="shared" si="5"/>
        <v>4412014011.0706711</v>
      </c>
      <c r="O25" s="151">
        <f t="shared" si="5"/>
        <v>4553150651.9331398</v>
      </c>
      <c r="P25" s="151">
        <f t="shared" si="5"/>
        <v>4698728345.1714153</v>
      </c>
      <c r="Q25" s="151">
        <f t="shared" si="5"/>
        <v>4848903469.8809786</v>
      </c>
      <c r="R25" s="151">
        <f t="shared" si="5"/>
        <v>5003832967.2314968</v>
      </c>
      <c r="S25" s="151">
        <f t="shared" si="5"/>
        <v>5163675917.835885</v>
      </c>
      <c r="T25" s="151">
        <f t="shared" si="5"/>
        <v>5328594551.467061</v>
      </c>
      <c r="U25" s="151">
        <f t="shared" si="5"/>
        <v>5498754939.5329647</v>
      </c>
      <c r="V25" s="151">
        <f t="shared" si="5"/>
        <v>5674327503.0083513</v>
      </c>
      <c r="W25" s="151">
        <f t="shared" si="5"/>
        <v>5855487409.6433363</v>
      </c>
      <c r="X25" s="151">
        <f t="shared" si="5"/>
        <v>6042414903.2705793</v>
      </c>
      <c r="Y25" s="151">
        <f t="shared" si="5"/>
        <v>6235295590.9818459</v>
      </c>
      <c r="Z25" s="151">
        <f t="shared" si="5"/>
        <v>6434320704.199564</v>
      </c>
      <c r="AA25" s="151">
        <f t="shared" si="5"/>
        <v>6639687343.9128885</v>
      </c>
      <c r="AB25" s="151">
        <f t="shared" si="5"/>
        <v>6851598716.844903</v>
      </c>
      <c r="AC25" s="151">
        <f t="shared" si="5"/>
        <v>7070264367.1298904</v>
      </c>
      <c r="AD25" s="151">
        <f t="shared" si="5"/>
        <v>7295900406.6823273</v>
      </c>
      <c r="AE25" s="151">
        <f t="shared" si="5"/>
        <v>7528729746.5276136</v>
      </c>
      <c r="AF25" s="338">
        <f t="shared" si="5"/>
        <v>7768982330.7578592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2:42">
      <c r="B26" s="499"/>
      <c r="C26" s="107"/>
      <c r="D26" s="494" t="s">
        <v>116</v>
      </c>
      <c r="E26" s="149" t="s">
        <v>117</v>
      </c>
      <c r="F26" s="176">
        <f>$F$11</f>
        <v>41034.551999999996</v>
      </c>
      <c r="G26" s="14">
        <f t="shared" ref="G26:AF26" si="6">$F$11</f>
        <v>41034.551999999996</v>
      </c>
      <c r="H26" s="14">
        <f t="shared" si="6"/>
        <v>41034.551999999996</v>
      </c>
      <c r="I26" s="14">
        <f t="shared" si="6"/>
        <v>41034.551999999996</v>
      </c>
      <c r="J26" s="14">
        <f t="shared" si="6"/>
        <v>41034.551999999996</v>
      </c>
      <c r="K26" s="14">
        <f t="shared" si="6"/>
        <v>41034.551999999996</v>
      </c>
      <c r="L26" s="14">
        <f t="shared" si="6"/>
        <v>41034.551999999996</v>
      </c>
      <c r="M26" s="14">
        <f t="shared" si="6"/>
        <v>41034.551999999996</v>
      </c>
      <c r="N26" s="14">
        <f t="shared" si="6"/>
        <v>41034.551999999996</v>
      </c>
      <c r="O26" s="14">
        <f t="shared" si="6"/>
        <v>41034.551999999996</v>
      </c>
      <c r="P26" s="14">
        <f t="shared" si="6"/>
        <v>41034.551999999996</v>
      </c>
      <c r="Q26" s="14">
        <f t="shared" si="6"/>
        <v>41034.551999999996</v>
      </c>
      <c r="R26" s="14">
        <f t="shared" si="6"/>
        <v>41034.551999999996</v>
      </c>
      <c r="S26" s="14">
        <f t="shared" si="6"/>
        <v>41034.551999999996</v>
      </c>
      <c r="T26" s="14">
        <f t="shared" si="6"/>
        <v>41034.551999999996</v>
      </c>
      <c r="U26" s="14">
        <f t="shared" si="6"/>
        <v>41034.551999999996</v>
      </c>
      <c r="V26" s="14">
        <f t="shared" si="6"/>
        <v>41034.551999999996</v>
      </c>
      <c r="W26" s="14">
        <f t="shared" si="6"/>
        <v>41034.551999999996</v>
      </c>
      <c r="X26" s="14">
        <f t="shared" si="6"/>
        <v>41034.551999999996</v>
      </c>
      <c r="Y26" s="14">
        <f t="shared" si="6"/>
        <v>41034.551999999996</v>
      </c>
      <c r="Z26" s="14">
        <f t="shared" si="6"/>
        <v>41034.551999999996</v>
      </c>
      <c r="AA26" s="14">
        <f t="shared" si="6"/>
        <v>41034.551999999996</v>
      </c>
      <c r="AB26" s="14">
        <f t="shared" si="6"/>
        <v>41034.551999999996</v>
      </c>
      <c r="AC26" s="14">
        <f t="shared" si="6"/>
        <v>41034.551999999996</v>
      </c>
      <c r="AD26" s="14">
        <f t="shared" si="6"/>
        <v>41034.551999999996</v>
      </c>
      <c r="AE26" s="14">
        <f t="shared" si="6"/>
        <v>41034.551999999996</v>
      </c>
      <c r="AF26" s="64">
        <f t="shared" si="6"/>
        <v>41034.551999999996</v>
      </c>
      <c r="AG26" s="282"/>
      <c r="AH26" s="282"/>
      <c r="AI26" s="282"/>
      <c r="AJ26" s="282"/>
      <c r="AK26" s="282"/>
      <c r="AL26" s="282"/>
      <c r="AM26" s="282"/>
      <c r="AN26" s="282"/>
      <c r="AO26" s="282"/>
      <c r="AP26" s="282"/>
    </row>
    <row r="27" spans="2:42" ht="15.75" thickBot="1">
      <c r="B27" s="499"/>
      <c r="C27" s="107"/>
      <c r="D27" s="495"/>
      <c r="E27" s="150" t="s">
        <v>118</v>
      </c>
      <c r="F27" s="191">
        <f>F26*F19</f>
        <v>10013896904.220892</v>
      </c>
      <c r="G27" s="192">
        <f>G26*G19</f>
        <v>10329835351.549061</v>
      </c>
      <c r="H27" s="192">
        <f t="shared" ref="H27:AF27" si="7">H26*H19</f>
        <v>10688477906.45355</v>
      </c>
      <c r="I27" s="192">
        <f t="shared" si="7"/>
        <v>11055988794.242062</v>
      </c>
      <c r="J27" s="192">
        <f t="shared" si="7"/>
        <v>11424706180.981384</v>
      </c>
      <c r="K27" s="192">
        <f t="shared" si="7"/>
        <v>11792208755.337086</v>
      </c>
      <c r="L27" s="192">
        <f t="shared" si="7"/>
        <v>12170632559.219482</v>
      </c>
      <c r="M27" s="192">
        <f t="shared" si="7"/>
        <v>12560619447.63632</v>
      </c>
      <c r="N27" s="192">
        <f t="shared" si="7"/>
        <v>12962703035.137421</v>
      </c>
      <c r="O27" s="192">
        <f t="shared" si="7"/>
        <v>13377369071.620169</v>
      </c>
      <c r="P27" s="192">
        <f t="shared" si="7"/>
        <v>13805083127.208618</v>
      </c>
      <c r="Q27" s="192">
        <f t="shared" si="7"/>
        <v>14246304650.982155</v>
      </c>
      <c r="R27" s="192">
        <f t="shared" si="7"/>
        <v>14701494743.420349</v>
      </c>
      <c r="S27" s="192">
        <f t="shared" si="7"/>
        <v>15171120790.786869</v>
      </c>
      <c r="T27" s="192">
        <f t="shared" si="7"/>
        <v>15655659431.724409</v>
      </c>
      <c r="U27" s="192">
        <f t="shared" si="7"/>
        <v>16155598591.778614</v>
      </c>
      <c r="V27" s="192">
        <f t="shared" si="7"/>
        <v>16671438975.725389</v>
      </c>
      <c r="W27" s="192">
        <f t="shared" si="7"/>
        <v>17203695234.588142</v>
      </c>
      <c r="X27" s="192">
        <f t="shared" si="7"/>
        <v>17752896933.157654</v>
      </c>
      <c r="Y27" s="192">
        <f t="shared" si="7"/>
        <v>18319589393.730209</v>
      </c>
      <c r="Z27" s="192">
        <f t="shared" si="7"/>
        <v>18904334463.148022</v>
      </c>
      <c r="AA27" s="192">
        <f t="shared" si="7"/>
        <v>19507711233.314232</v>
      </c>
      <c r="AB27" s="192">
        <f t="shared" si="7"/>
        <v>20130316735.063164</v>
      </c>
      <c r="AC27" s="192">
        <f t="shared" si="7"/>
        <v>20772766618.838955</v>
      </c>
      <c r="AD27" s="192">
        <f t="shared" si="7"/>
        <v>21435695831.530407</v>
      </c>
      <c r="AE27" s="192">
        <f t="shared" si="7"/>
        <v>22119759296.131496</v>
      </c>
      <c r="AF27" s="340">
        <f t="shared" si="7"/>
        <v>22825632599.114334</v>
      </c>
      <c r="AG27" s="282"/>
      <c r="AH27" s="282"/>
      <c r="AI27" s="282"/>
      <c r="AJ27" s="282"/>
      <c r="AK27" s="282"/>
      <c r="AL27" s="282"/>
      <c r="AM27" s="282"/>
      <c r="AN27" s="282"/>
      <c r="AO27" s="282"/>
      <c r="AP27" s="282"/>
    </row>
    <row r="28" spans="2:42" ht="15.75" thickBot="1">
      <c r="B28" s="499"/>
      <c r="C28" s="107"/>
      <c r="D28" s="107"/>
      <c r="E28" s="107"/>
      <c r="F28" s="329">
        <f>SUM(F23,F25,F27)</f>
        <v>19936390941.231071</v>
      </c>
      <c r="G28" s="330">
        <f t="shared" ref="G28:AF28" si="8">SUM(G23,G25,G27)</f>
        <v>20565384075.42691</v>
      </c>
      <c r="H28" s="330">
        <f t="shared" si="8"/>
        <v>21279395638.669991</v>
      </c>
      <c r="I28" s="330">
        <f t="shared" si="8"/>
        <v>22011062921.066559</v>
      </c>
      <c r="J28" s="330">
        <f t="shared" si="8"/>
        <v>22745132188.922291</v>
      </c>
      <c r="K28" s="330">
        <f t="shared" si="8"/>
        <v>23476782920.334942</v>
      </c>
      <c r="L28" s="330">
        <f t="shared" si="8"/>
        <v>24230176426.162552</v>
      </c>
      <c r="M28" s="330">
        <f t="shared" si="8"/>
        <v>25006590557.823441</v>
      </c>
      <c r="N28" s="330">
        <f t="shared" si="8"/>
        <v>25807087673.795929</v>
      </c>
      <c r="O28" s="330">
        <f t="shared" si="8"/>
        <v>26632634840.14296</v>
      </c>
      <c r="P28" s="330">
        <f t="shared" si="8"/>
        <v>27484158947.573761</v>
      </c>
      <c r="Q28" s="330">
        <f t="shared" si="8"/>
        <v>28362574700.578686</v>
      </c>
      <c r="R28" s="330">
        <f t="shared" si="8"/>
        <v>29268800091.375137</v>
      </c>
      <c r="S28" s="330">
        <f t="shared" si="8"/>
        <v>30203765626.374573</v>
      </c>
      <c r="T28" s="330">
        <f t="shared" si="8"/>
        <v>31168420232.294456</v>
      </c>
      <c r="U28" s="330">
        <f t="shared" si="8"/>
        <v>32163735306.635818</v>
      </c>
      <c r="V28" s="330">
        <f t="shared" si="8"/>
        <v>33190707688.716454</v>
      </c>
      <c r="W28" s="330">
        <f t="shared" si="8"/>
        <v>34250361983.053383</v>
      </c>
      <c r="X28" s="330">
        <f t="shared" si="8"/>
        <v>35343752485.571426</v>
      </c>
      <c r="Y28" s="330">
        <f t="shared" si="8"/>
        <v>36471964863.378166</v>
      </c>
      <c r="Z28" s="330">
        <f t="shared" si="8"/>
        <v>37636117681.843582</v>
      </c>
      <c r="AA28" s="330">
        <f t="shared" si="8"/>
        <v>38837363839.053421</v>
      </c>
      <c r="AB28" s="330">
        <f t="shared" si="8"/>
        <v>40076891947.2164</v>
      </c>
      <c r="AC28" s="330">
        <f t="shared" si="8"/>
        <v>41355927687.808456</v>
      </c>
      <c r="AD28" s="330">
        <f t="shared" si="8"/>
        <v>42675735159.064575</v>
      </c>
      <c r="AE28" s="330">
        <f t="shared" si="8"/>
        <v>44037618229.096176</v>
      </c>
      <c r="AF28" s="331">
        <f t="shared" si="8"/>
        <v>45442921904.362923</v>
      </c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2:42">
      <c r="B29" s="499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2:42" ht="15.75" thickBot="1">
      <c r="B30" s="500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</row>
    <row r="31" spans="2:42">
      <c r="B31" s="107"/>
      <c r="C31" s="107"/>
      <c r="D31" s="14"/>
      <c r="E31" s="107"/>
      <c r="F31" s="107"/>
      <c r="G31" s="107"/>
      <c r="H31" s="107"/>
      <c r="I31" s="107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</row>
    <row r="32" spans="2:42" ht="15.75" thickBot="1">
      <c r="B32" s="107"/>
      <c r="C32" s="107"/>
      <c r="D32" s="107"/>
      <c r="E32" s="14"/>
      <c r="F32" s="14"/>
      <c r="G32" s="14"/>
      <c r="H32" s="107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2:42" ht="15.75" thickBot="1">
      <c r="B33" s="107"/>
      <c r="C33" s="107"/>
      <c r="D33" s="107"/>
      <c r="E33" s="193" t="s">
        <v>1</v>
      </c>
      <c r="F33" s="111" t="s">
        <v>119</v>
      </c>
      <c r="G33" s="14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2:42">
      <c r="B34" s="107"/>
      <c r="C34" s="107"/>
      <c r="D34" s="154" t="s">
        <v>2</v>
      </c>
      <c r="E34" s="194">
        <v>21910144.119999997</v>
      </c>
      <c r="F34" s="155">
        <v>1</v>
      </c>
      <c r="G34" s="18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2:42" ht="15.75" thickBot="1">
      <c r="B35" s="107"/>
      <c r="C35" s="107"/>
      <c r="D35" s="156" t="s">
        <v>56</v>
      </c>
      <c r="E35" s="95">
        <v>1214040</v>
      </c>
      <c r="F35" s="157">
        <f>(E35*F34)/E34</f>
        <v>5.5409950448103221E-2</v>
      </c>
      <c r="G35" s="18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2:42">
      <c r="B36" s="107"/>
      <c r="C36" s="107"/>
      <c r="D36" s="105"/>
      <c r="E36" s="14"/>
      <c r="F36" s="158"/>
      <c r="G36" s="18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2:42" ht="15.75" thickBot="1">
      <c r="B37" s="107"/>
      <c r="C37" s="107"/>
      <c r="D37" s="105"/>
      <c r="E37" s="14"/>
      <c r="F37" s="158"/>
      <c r="G37" s="18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2:42" ht="15.75" thickBot="1">
      <c r="B38" s="107"/>
      <c r="C38" s="107"/>
      <c r="D38" s="159" t="s">
        <v>183</v>
      </c>
      <c r="E38" s="160">
        <v>0.05</v>
      </c>
      <c r="F38" s="343">
        <f>E38/26</f>
        <v>1.9230769230769232E-3</v>
      </c>
      <c r="G38" s="161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2:42">
      <c r="B39" s="107"/>
      <c r="C39" s="107"/>
      <c r="D39" s="1"/>
      <c r="E39" s="162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2:42" ht="15.75" customHeight="1" thickBot="1"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</row>
    <row r="41" spans="2:42" ht="15.75" customHeight="1" thickBot="1">
      <c r="B41" s="490" t="s">
        <v>25</v>
      </c>
      <c r="C41" s="107"/>
      <c r="D41" s="107"/>
      <c r="E41" s="148" t="s">
        <v>56</v>
      </c>
      <c r="F41" s="332">
        <v>2014</v>
      </c>
      <c r="G41" s="333">
        <v>2015</v>
      </c>
      <c r="H41" s="333">
        <v>2016</v>
      </c>
      <c r="I41" s="333">
        <v>2017</v>
      </c>
      <c r="J41" s="333">
        <v>2018</v>
      </c>
      <c r="K41" s="333">
        <v>2019</v>
      </c>
      <c r="L41" s="333">
        <v>2020</v>
      </c>
      <c r="M41" s="333">
        <v>2021</v>
      </c>
      <c r="N41" s="333">
        <v>2022</v>
      </c>
      <c r="O41" s="333">
        <v>2023</v>
      </c>
      <c r="P41" s="333">
        <v>2024</v>
      </c>
      <c r="Q41" s="333">
        <v>2025</v>
      </c>
      <c r="R41" s="333">
        <v>2026</v>
      </c>
      <c r="S41" s="333">
        <v>2027</v>
      </c>
      <c r="T41" s="333">
        <v>2028</v>
      </c>
      <c r="U41" s="333">
        <v>2029</v>
      </c>
      <c r="V41" s="333">
        <v>2030</v>
      </c>
      <c r="W41" s="333">
        <v>2031</v>
      </c>
      <c r="X41" s="333">
        <v>2032</v>
      </c>
      <c r="Y41" s="333">
        <v>2033</v>
      </c>
      <c r="Z41" s="333">
        <v>2034</v>
      </c>
      <c r="AA41" s="333">
        <v>2035</v>
      </c>
      <c r="AB41" s="333">
        <v>2036</v>
      </c>
      <c r="AC41" s="333">
        <v>2037</v>
      </c>
      <c r="AD41" s="333">
        <v>2038</v>
      </c>
      <c r="AE41" s="333">
        <v>2039</v>
      </c>
      <c r="AF41" s="334">
        <v>2040</v>
      </c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</row>
    <row r="42" spans="2:42">
      <c r="B42" s="491"/>
      <c r="C42" s="107"/>
      <c r="D42" s="493" t="s">
        <v>114</v>
      </c>
      <c r="E42" s="149" t="s">
        <v>117</v>
      </c>
      <c r="F42" s="344">
        <f>F22</f>
        <v>84618.588000000003</v>
      </c>
      <c r="G42" s="336">
        <f>F42-($F$42*$F$38)</f>
        <v>84455.859946153854</v>
      </c>
      <c r="H42" s="336">
        <f t="shared" ref="H42:AF42" si="9">G42-($F$42*$F$38)</f>
        <v>84293.131892307705</v>
      </c>
      <c r="I42" s="336">
        <f t="shared" si="9"/>
        <v>84130.403838461556</v>
      </c>
      <c r="J42" s="336">
        <f t="shared" si="9"/>
        <v>83967.675784615407</v>
      </c>
      <c r="K42" s="336">
        <f t="shared" si="9"/>
        <v>83804.947730769258</v>
      </c>
      <c r="L42" s="336">
        <f t="shared" si="9"/>
        <v>83642.219676923109</v>
      </c>
      <c r="M42" s="336">
        <f t="shared" si="9"/>
        <v>83479.49162307696</v>
      </c>
      <c r="N42" s="336">
        <f t="shared" si="9"/>
        <v>83316.76356923081</v>
      </c>
      <c r="O42" s="336">
        <f t="shared" si="9"/>
        <v>83154.035515384661</v>
      </c>
      <c r="P42" s="336">
        <f t="shared" si="9"/>
        <v>82991.307461538512</v>
      </c>
      <c r="Q42" s="336">
        <f t="shared" si="9"/>
        <v>82828.579407692363</v>
      </c>
      <c r="R42" s="336">
        <f t="shared" si="9"/>
        <v>82665.851353846214</v>
      </c>
      <c r="S42" s="336">
        <f t="shared" si="9"/>
        <v>82503.123300000065</v>
      </c>
      <c r="T42" s="336">
        <f t="shared" si="9"/>
        <v>82340.395246153916</v>
      </c>
      <c r="U42" s="336">
        <f t="shared" si="9"/>
        <v>82177.667192307767</v>
      </c>
      <c r="V42" s="336">
        <f t="shared" si="9"/>
        <v>82014.939138461617</v>
      </c>
      <c r="W42" s="336">
        <f t="shared" si="9"/>
        <v>81852.211084615468</v>
      </c>
      <c r="X42" s="336">
        <f t="shared" si="9"/>
        <v>81689.483030769319</v>
      </c>
      <c r="Y42" s="336">
        <f t="shared" si="9"/>
        <v>81526.75497692317</v>
      </c>
      <c r="Z42" s="336">
        <f t="shared" si="9"/>
        <v>81364.026923077021</v>
      </c>
      <c r="AA42" s="336">
        <f t="shared" si="9"/>
        <v>81201.298869230872</v>
      </c>
      <c r="AB42" s="336">
        <f t="shared" si="9"/>
        <v>81038.570815384723</v>
      </c>
      <c r="AC42" s="336">
        <f t="shared" si="9"/>
        <v>80875.842761538574</v>
      </c>
      <c r="AD42" s="336">
        <f t="shared" si="9"/>
        <v>80713.114707692424</v>
      </c>
      <c r="AE42" s="336">
        <f t="shared" si="9"/>
        <v>80550.386653846275</v>
      </c>
      <c r="AF42" s="337">
        <f t="shared" si="9"/>
        <v>80387.658600000126</v>
      </c>
      <c r="AG42" s="27"/>
      <c r="AH42" s="27"/>
      <c r="AI42" s="27"/>
      <c r="AJ42" s="27"/>
      <c r="AK42" s="27"/>
      <c r="AL42" s="27"/>
      <c r="AM42" s="27"/>
      <c r="AN42" s="27"/>
      <c r="AO42" s="27"/>
      <c r="AP42" s="27"/>
    </row>
    <row r="43" spans="2:42" ht="15.75" thickBot="1">
      <c r="B43" s="491"/>
      <c r="C43" s="107"/>
      <c r="D43" s="494"/>
      <c r="E43" s="150" t="s">
        <v>118</v>
      </c>
      <c r="F43" s="195">
        <f>F42*F17</f>
        <v>6514142142.5727997</v>
      </c>
      <c r="G43" s="163">
        <f>G42*G17</f>
        <v>6706740897.6956434</v>
      </c>
      <c r="H43" s="163">
        <f>H42*H17</f>
        <v>6926221800.4911795</v>
      </c>
      <c r="I43" s="163">
        <f t="shared" ref="I43:AF43" si="10">I42*I17</f>
        <v>7150541051.8265543</v>
      </c>
      <c r="J43" s="163">
        <f t="shared" si="10"/>
        <v>7374719607.4156122</v>
      </c>
      <c r="K43" s="163">
        <f t="shared" si="10"/>
        <v>7597192996.6742964</v>
      </c>
      <c r="L43" s="163">
        <f t="shared" si="10"/>
        <v>7825769306.0942793</v>
      </c>
      <c r="M43" s="163">
        <f t="shared" si="10"/>
        <v>8060819461.5121298</v>
      </c>
      <c r="N43" s="163">
        <f t="shared" si="10"/>
        <v>8302641848.7018728</v>
      </c>
      <c r="O43" s="163">
        <f t="shared" si="10"/>
        <v>8551501585.7256012</v>
      </c>
      <c r="P43" s="163">
        <f t="shared" si="10"/>
        <v>8807648485.2861595</v>
      </c>
      <c r="Q43" s="163">
        <f t="shared" si="10"/>
        <v>9071326132.8369598</v>
      </c>
      <c r="R43" s="163">
        <f t="shared" si="10"/>
        <v>9342776864.2450695</v>
      </c>
      <c r="S43" s="163">
        <f t="shared" si="10"/>
        <v>9622244694.8080292</v>
      </c>
      <c r="T43" s="163">
        <f t="shared" si="10"/>
        <v>9909977157.7809925</v>
      </c>
      <c r="U43" s="163">
        <f t="shared" si="10"/>
        <v>10206226531.805279</v>
      </c>
      <c r="V43" s="163">
        <f t="shared" si="10"/>
        <v>10511250711.214025</v>
      </c>
      <c r="W43" s="163">
        <f t="shared" si="10"/>
        <v>10825313860.437353</v>
      </c>
      <c r="X43" s="163">
        <f t="shared" si="10"/>
        <v>11148686934.365166</v>
      </c>
      <c r="Y43" s="163">
        <f t="shared" si="10"/>
        <v>11481648113.868708</v>
      </c>
      <c r="Z43" s="163">
        <f t="shared" si="10"/>
        <v>11824483187.015392</v>
      </c>
      <c r="AA43" s="163">
        <f t="shared" si="10"/>
        <v>12177485895.48333</v>
      </c>
      <c r="AB43" s="163">
        <f t="shared" si="10"/>
        <v>12540958258.96838</v>
      </c>
      <c r="AC43" s="163">
        <f t="shared" si="10"/>
        <v>12915210886.181332</v>
      </c>
      <c r="AD43" s="163">
        <f t="shared" si="10"/>
        <v>13300563278.351007</v>
      </c>
      <c r="AE43" s="163">
        <f t="shared" si="10"/>
        <v>13697344129.396843</v>
      </c>
      <c r="AF43" s="185">
        <f t="shared" si="10"/>
        <v>14105891625.766214</v>
      </c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</row>
    <row r="44" spans="2:42">
      <c r="B44" s="491"/>
      <c r="C44" s="107"/>
      <c r="D44" s="494" t="s">
        <v>115</v>
      </c>
      <c r="E44" s="152" t="s">
        <v>117</v>
      </c>
      <c r="F44" s="190">
        <f>F24</f>
        <v>107321.13600000001</v>
      </c>
      <c r="G44" s="153">
        <f>F44-($F$44*$F$38)</f>
        <v>107114.74920000002</v>
      </c>
      <c r="H44" s="153">
        <f t="shared" ref="H44:AF44" si="11">G44-($F$44*$F$38)</f>
        <v>106908.36240000003</v>
      </c>
      <c r="I44" s="153">
        <f t="shared" si="11"/>
        <v>106701.97560000003</v>
      </c>
      <c r="J44" s="153">
        <f t="shared" si="11"/>
        <v>106495.58880000004</v>
      </c>
      <c r="K44" s="153">
        <f t="shared" si="11"/>
        <v>106289.20200000005</v>
      </c>
      <c r="L44" s="153">
        <f t="shared" si="11"/>
        <v>106082.81520000006</v>
      </c>
      <c r="M44" s="153">
        <f t="shared" si="11"/>
        <v>105876.42840000006</v>
      </c>
      <c r="N44" s="153">
        <f t="shared" si="11"/>
        <v>105670.04160000007</v>
      </c>
      <c r="O44" s="153">
        <f t="shared" si="11"/>
        <v>105463.65480000008</v>
      </c>
      <c r="P44" s="153">
        <f t="shared" si="11"/>
        <v>105257.26800000008</v>
      </c>
      <c r="Q44" s="153">
        <f t="shared" si="11"/>
        <v>105050.88120000009</v>
      </c>
      <c r="R44" s="153">
        <f t="shared" si="11"/>
        <v>104844.4944000001</v>
      </c>
      <c r="S44" s="153">
        <f t="shared" si="11"/>
        <v>104638.1076000001</v>
      </c>
      <c r="T44" s="153">
        <f t="shared" si="11"/>
        <v>104431.72080000011</v>
      </c>
      <c r="U44" s="153">
        <f t="shared" si="11"/>
        <v>104225.33400000012</v>
      </c>
      <c r="V44" s="153">
        <f t="shared" si="11"/>
        <v>104018.94720000013</v>
      </c>
      <c r="W44" s="153">
        <f t="shared" si="11"/>
        <v>103812.56040000013</v>
      </c>
      <c r="X44" s="153">
        <f t="shared" si="11"/>
        <v>103606.17360000014</v>
      </c>
      <c r="Y44" s="153">
        <f t="shared" si="11"/>
        <v>103399.78680000015</v>
      </c>
      <c r="Z44" s="153">
        <f t="shared" si="11"/>
        <v>103193.40000000015</v>
      </c>
      <c r="AA44" s="153">
        <f t="shared" si="11"/>
        <v>102987.01320000016</v>
      </c>
      <c r="AB44" s="153">
        <f t="shared" si="11"/>
        <v>102780.62640000017</v>
      </c>
      <c r="AC44" s="153">
        <f t="shared" si="11"/>
        <v>102574.23960000018</v>
      </c>
      <c r="AD44" s="153">
        <f t="shared" si="11"/>
        <v>102367.85280000018</v>
      </c>
      <c r="AE44" s="153">
        <f t="shared" si="11"/>
        <v>102161.46600000019</v>
      </c>
      <c r="AF44" s="339">
        <f t="shared" si="11"/>
        <v>101955.0792000002</v>
      </c>
      <c r="AG44" s="27"/>
      <c r="AH44" s="27"/>
      <c r="AI44" s="27"/>
      <c r="AJ44" s="27"/>
      <c r="AK44" s="27"/>
      <c r="AL44" s="27"/>
      <c r="AM44" s="27"/>
      <c r="AN44" s="27"/>
      <c r="AO44" s="27"/>
      <c r="AP44" s="27"/>
    </row>
    <row r="45" spans="2:42" ht="15.75" thickBot="1">
      <c r="B45" s="491"/>
      <c r="C45" s="107"/>
      <c r="D45" s="494"/>
      <c r="E45" s="150" t="s">
        <v>118</v>
      </c>
      <c r="F45" s="195">
        <f>F44*F18</f>
        <v>3408351894.4373794</v>
      </c>
      <c r="G45" s="163">
        <f>G44*G18</f>
        <v>3509124078.6362882</v>
      </c>
      <c r="H45" s="163">
        <f t="shared" ref="H45:AF45" si="12">H44*H18</f>
        <v>3623961632.7552013</v>
      </c>
      <c r="I45" s="163">
        <f t="shared" si="12"/>
        <v>3741330724.266264</v>
      </c>
      <c r="J45" s="163">
        <f t="shared" si="12"/>
        <v>3858626200.4642129</v>
      </c>
      <c r="K45" s="163">
        <f t="shared" si="12"/>
        <v>3975029493.6601233</v>
      </c>
      <c r="L45" s="163">
        <f t="shared" si="12"/>
        <v>4094625977.768683</v>
      </c>
      <c r="M45" s="163">
        <f t="shared" si="12"/>
        <v>4217609729.8840179</v>
      </c>
      <c r="N45" s="163">
        <f t="shared" si="12"/>
        <v>4344136872.4388161</v>
      </c>
      <c r="O45" s="163">
        <f t="shared" si="12"/>
        <v>4474346121.4189148</v>
      </c>
      <c r="P45" s="163">
        <f t="shared" si="12"/>
        <v>4608368184.6873531</v>
      </c>
      <c r="Q45" s="163">
        <f t="shared" si="12"/>
        <v>4746330511.8642693</v>
      </c>
      <c r="R45" s="163">
        <f t="shared" si="12"/>
        <v>4888359898.7569275</v>
      </c>
      <c r="S45" s="163">
        <f t="shared" si="12"/>
        <v>5034584019.8899918</v>
      </c>
      <c r="T45" s="163">
        <f t="shared" si="12"/>
        <v>5185132390.4660292</v>
      </c>
      <c r="U45" s="163">
        <f t="shared" si="12"/>
        <v>5340137008.5849037</v>
      </c>
      <c r="V45" s="163">
        <f t="shared" si="12"/>
        <v>5499732810.6080999</v>
      </c>
      <c r="W45" s="163">
        <f t="shared" si="12"/>
        <v>5664058013.5588493</v>
      </c>
      <c r="X45" s="163">
        <f t="shared" si="12"/>
        <v>5833254387.3881435</v>
      </c>
      <c r="Y45" s="163">
        <f t="shared" si="12"/>
        <v>6007467482.849824</v>
      </c>
      <c r="Z45" s="163">
        <f t="shared" si="12"/>
        <v>6186846830.9611273</v>
      </c>
      <c r="AA45" s="163">
        <f t="shared" si="12"/>
        <v>6371546124.2548771</v>
      </c>
      <c r="AB45" s="163">
        <f t="shared" si="12"/>
        <v>6561723386.5168591</v>
      </c>
      <c r="AC45" s="163">
        <f t="shared" si="12"/>
        <v>6757541135.5068483</v>
      </c>
      <c r="AD45" s="163">
        <f t="shared" si="12"/>
        <v>6959166541.7585392</v>
      </c>
      <c r="AE45" s="163">
        <f t="shared" si="12"/>
        <v>7166771585.6368752</v>
      </c>
      <c r="AF45" s="185">
        <f t="shared" si="12"/>
        <v>7380533214.2199793</v>
      </c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</row>
    <row r="46" spans="2:42">
      <c r="B46" s="491"/>
      <c r="C46" s="107"/>
      <c r="D46" s="494" t="s">
        <v>116</v>
      </c>
      <c r="E46" s="149" t="s">
        <v>117</v>
      </c>
      <c r="F46" s="190">
        <f>F26</f>
        <v>41034.551999999996</v>
      </c>
      <c r="G46" s="153">
        <f>F46-($F$46*$F$38)</f>
        <v>40955.639399999993</v>
      </c>
      <c r="H46" s="153">
        <f t="shared" ref="H46:AF46" si="13">G46-($F$46*$F$38)</f>
        <v>40876.726799999989</v>
      </c>
      <c r="I46" s="153">
        <f t="shared" si="13"/>
        <v>40797.814199999986</v>
      </c>
      <c r="J46" s="153">
        <f t="shared" si="13"/>
        <v>40718.901599999983</v>
      </c>
      <c r="K46" s="153">
        <f t="shared" si="13"/>
        <v>40639.98899999998</v>
      </c>
      <c r="L46" s="153">
        <f t="shared" si="13"/>
        <v>40561.076399999976</v>
      </c>
      <c r="M46" s="153">
        <f t="shared" si="13"/>
        <v>40482.163799999973</v>
      </c>
      <c r="N46" s="153">
        <f t="shared" si="13"/>
        <v>40403.25119999997</v>
      </c>
      <c r="O46" s="153">
        <f t="shared" si="13"/>
        <v>40324.338599999966</v>
      </c>
      <c r="P46" s="153">
        <f t="shared" si="13"/>
        <v>40245.425999999963</v>
      </c>
      <c r="Q46" s="153">
        <f t="shared" si="13"/>
        <v>40166.51339999996</v>
      </c>
      <c r="R46" s="153">
        <f t="shared" si="13"/>
        <v>40087.600799999957</v>
      </c>
      <c r="S46" s="153">
        <f t="shared" si="13"/>
        <v>40008.688199999953</v>
      </c>
      <c r="T46" s="153">
        <f t="shared" si="13"/>
        <v>39929.77559999995</v>
      </c>
      <c r="U46" s="153">
        <f t="shared" si="13"/>
        <v>39850.862999999947</v>
      </c>
      <c r="V46" s="153">
        <f t="shared" si="13"/>
        <v>39771.950399999943</v>
      </c>
      <c r="W46" s="153">
        <f t="shared" si="13"/>
        <v>39693.03779999994</v>
      </c>
      <c r="X46" s="153">
        <f t="shared" si="13"/>
        <v>39614.125199999937</v>
      </c>
      <c r="Y46" s="153">
        <f t="shared" si="13"/>
        <v>39535.212599999933</v>
      </c>
      <c r="Z46" s="153">
        <f t="shared" si="13"/>
        <v>39456.29999999993</v>
      </c>
      <c r="AA46" s="153">
        <f t="shared" si="13"/>
        <v>39377.387399999927</v>
      </c>
      <c r="AB46" s="153">
        <f t="shared" si="13"/>
        <v>39298.474799999924</v>
      </c>
      <c r="AC46" s="153">
        <f t="shared" si="13"/>
        <v>39219.56219999992</v>
      </c>
      <c r="AD46" s="153">
        <f t="shared" si="13"/>
        <v>39140.649599999917</v>
      </c>
      <c r="AE46" s="153">
        <f t="shared" si="13"/>
        <v>39061.736999999914</v>
      </c>
      <c r="AF46" s="339">
        <f t="shared" si="13"/>
        <v>38982.82439999991</v>
      </c>
      <c r="AG46" s="27"/>
      <c r="AH46" s="27"/>
      <c r="AI46" s="27"/>
      <c r="AJ46" s="27"/>
      <c r="AK46" s="27"/>
      <c r="AL46" s="27"/>
      <c r="AM46" s="27"/>
      <c r="AN46" s="27"/>
      <c r="AO46" s="27"/>
      <c r="AP46" s="27"/>
    </row>
    <row r="47" spans="2:42" ht="15.75" thickBot="1">
      <c r="B47" s="492"/>
      <c r="C47" s="107"/>
      <c r="D47" s="495"/>
      <c r="E47" s="150" t="s">
        <v>118</v>
      </c>
      <c r="F47" s="196">
        <f>F46*F19</f>
        <v>10013896904.220892</v>
      </c>
      <c r="G47" s="187">
        <f>G46*G19</f>
        <v>10309970283.565311</v>
      </c>
      <c r="H47" s="187">
        <f t="shared" ref="H47:AF47" si="14">H46*H19</f>
        <v>10647368376.044111</v>
      </c>
      <c r="I47" s="187">
        <f t="shared" si="14"/>
        <v>10992204243.506048</v>
      </c>
      <c r="J47" s="187">
        <f t="shared" si="14"/>
        <v>11336823825.743063</v>
      </c>
      <c r="K47" s="187">
        <f t="shared" si="14"/>
        <v>11678822132.68961</v>
      </c>
      <c r="L47" s="187">
        <f t="shared" si="14"/>
        <v>12030202183.536175</v>
      </c>
      <c r="M47" s="187">
        <f t="shared" si="14"/>
        <v>12391534185.841209</v>
      </c>
      <c r="N47" s="187">
        <f t="shared" si="14"/>
        <v>12763276834.596836</v>
      </c>
      <c r="O47" s="187">
        <f t="shared" si="14"/>
        <v>13145837683.842117</v>
      </c>
      <c r="P47" s="187">
        <f t="shared" si="14"/>
        <v>13539600759.377672</v>
      </c>
      <c r="Q47" s="187">
        <f t="shared" si="14"/>
        <v>13944940514.134443</v>
      </c>
      <c r="R47" s="187">
        <f t="shared" si="14"/>
        <v>14362229480.110634</v>
      </c>
      <c r="S47" s="187">
        <f t="shared" si="14"/>
        <v>14791842771.017181</v>
      </c>
      <c r="T47" s="187">
        <f t="shared" si="14"/>
        <v>15234160908.56258</v>
      </c>
      <c r="U47" s="187">
        <f t="shared" si="14"/>
        <v>15689571709.323442</v>
      </c>
      <c r="V47" s="187">
        <f t="shared" si="14"/>
        <v>16158471622.626125</v>
      </c>
      <c r="W47" s="187">
        <f t="shared" si="14"/>
        <v>16641266736.534277</v>
      </c>
      <c r="X47" s="187">
        <f t="shared" si="14"/>
        <v>17138373577.779095</v>
      </c>
      <c r="Y47" s="187">
        <f t="shared" si="14"/>
        <v>17650219781.266964</v>
      </c>
      <c r="Z47" s="187">
        <f t="shared" si="14"/>
        <v>18177244676.10384</v>
      </c>
      <c r="AA47" s="187">
        <f t="shared" si="14"/>
        <v>18719899818.122662</v>
      </c>
      <c r="AB47" s="187">
        <f t="shared" si="14"/>
        <v>19278649488.579685</v>
      </c>
      <c r="AC47" s="187">
        <f t="shared" si="14"/>
        <v>19853971172.236423</v>
      </c>
      <c r="AD47" s="187">
        <f t="shared" si="14"/>
        <v>20446356023.921268</v>
      </c>
      <c r="AE47" s="187">
        <f t="shared" si="14"/>
        <v>21056309329.971283</v>
      </c>
      <c r="AF47" s="188">
        <f t="shared" si="14"/>
        <v>21684350969.158569</v>
      </c>
      <c r="AG47" s="282"/>
      <c r="AH47" s="282"/>
      <c r="AI47" s="282"/>
      <c r="AJ47" s="282"/>
      <c r="AK47" s="282"/>
      <c r="AL47" s="282"/>
      <c r="AM47" s="282"/>
      <c r="AN47" s="282"/>
      <c r="AO47" s="282"/>
      <c r="AP47" s="282"/>
    </row>
    <row r="48" spans="2:42" ht="15.75" thickBot="1">
      <c r="B48" s="164"/>
      <c r="C48" s="107"/>
      <c r="D48" s="107"/>
      <c r="E48" s="107"/>
      <c r="F48" s="329">
        <f>SUM(F43,F45,F47)</f>
        <v>19936390941.231071</v>
      </c>
      <c r="G48" s="330">
        <f t="shared" ref="G48:AF48" si="15">SUM(G43,G45,G47)</f>
        <v>20525835259.897243</v>
      </c>
      <c r="H48" s="330">
        <f t="shared" si="15"/>
        <v>21197551809.290489</v>
      </c>
      <c r="I48" s="330">
        <f t="shared" si="15"/>
        <v>21884076019.598869</v>
      </c>
      <c r="J48" s="330">
        <f t="shared" si="15"/>
        <v>22570169633.622887</v>
      </c>
      <c r="K48" s="330">
        <f t="shared" si="15"/>
        <v>23251044623.024029</v>
      </c>
      <c r="L48" s="330">
        <f t="shared" si="15"/>
        <v>23950597467.399139</v>
      </c>
      <c r="M48" s="330">
        <f t="shared" si="15"/>
        <v>24669963377.237358</v>
      </c>
      <c r="N48" s="330">
        <f t="shared" si="15"/>
        <v>25410055555.737526</v>
      </c>
      <c r="O48" s="330">
        <f t="shared" si="15"/>
        <v>26171685390.986633</v>
      </c>
      <c r="P48" s="330">
        <f t="shared" si="15"/>
        <v>26955617429.351185</v>
      </c>
      <c r="Q48" s="330">
        <f t="shared" si="15"/>
        <v>27762597158.83567</v>
      </c>
      <c r="R48" s="330">
        <f t="shared" si="15"/>
        <v>28593366243.112633</v>
      </c>
      <c r="S48" s="330">
        <f t="shared" si="15"/>
        <v>29448671485.715202</v>
      </c>
      <c r="T48" s="330">
        <f t="shared" si="15"/>
        <v>30329270456.809601</v>
      </c>
      <c r="U48" s="330">
        <f t="shared" si="15"/>
        <v>31235935249.713623</v>
      </c>
      <c r="V48" s="330">
        <f t="shared" si="15"/>
        <v>32169455144.44825</v>
      </c>
      <c r="W48" s="330">
        <f t="shared" si="15"/>
        <v>33130638610.530479</v>
      </c>
      <c r="X48" s="330">
        <f t="shared" si="15"/>
        <v>34120314899.532402</v>
      </c>
      <c r="Y48" s="330">
        <f t="shared" si="15"/>
        <v>35139335377.985497</v>
      </c>
      <c r="Z48" s="330">
        <f t="shared" si="15"/>
        <v>36188574694.08036</v>
      </c>
      <c r="AA48" s="330">
        <f t="shared" si="15"/>
        <v>37268931837.86087</v>
      </c>
      <c r="AB48" s="330">
        <f t="shared" si="15"/>
        <v>38381331134.064926</v>
      </c>
      <c r="AC48" s="330">
        <f t="shared" si="15"/>
        <v>39526723193.924606</v>
      </c>
      <c r="AD48" s="330">
        <f t="shared" si="15"/>
        <v>40706085844.030815</v>
      </c>
      <c r="AE48" s="330">
        <f t="shared" si="15"/>
        <v>41920425045.005005</v>
      </c>
      <c r="AF48" s="331">
        <f t="shared" si="15"/>
        <v>43170775809.14476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2:42">
      <c r="B49" s="164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2:42">
      <c r="B50" s="164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</sheetData>
  <mergeCells count="15">
    <mergeCell ref="B41:B47"/>
    <mergeCell ref="D42:D43"/>
    <mergeCell ref="D44:D45"/>
    <mergeCell ref="D46:D47"/>
    <mergeCell ref="N7:P7"/>
    <mergeCell ref="I8:J8"/>
    <mergeCell ref="B21:B30"/>
    <mergeCell ref="D22:D23"/>
    <mergeCell ref="D24:D25"/>
    <mergeCell ref="D26:D27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9"/>
  <sheetViews>
    <sheetView workbookViewId="0">
      <selection activeCell="F35" sqref="F35"/>
    </sheetView>
  </sheetViews>
  <sheetFormatPr baseColWidth="10" defaultRowHeight="15"/>
  <cols>
    <col min="2" max="2" width="64.28515625" bestFit="1" customWidth="1"/>
    <col min="3" max="3" width="14" bestFit="1" customWidth="1"/>
    <col min="5" max="5" width="15.28515625" customWidth="1"/>
    <col min="7" max="7" width="48.7109375" bestFit="1" customWidth="1"/>
    <col min="8" max="8" width="12" bestFit="1" customWidth="1"/>
    <col min="9" max="9" width="17.140625" customWidth="1"/>
  </cols>
  <sheetData>
    <row r="3" spans="2:10">
      <c r="B3" s="107" t="s">
        <v>42</v>
      </c>
      <c r="C3" s="107"/>
      <c r="D3" s="107"/>
      <c r="E3" s="107"/>
      <c r="F3" s="107"/>
      <c r="G3" s="107" t="s">
        <v>184</v>
      </c>
      <c r="H3" s="107"/>
      <c r="I3" s="107"/>
      <c r="J3" s="107"/>
    </row>
    <row r="4" spans="2:10">
      <c r="B4" s="107"/>
      <c r="C4" s="107"/>
      <c r="D4" s="107"/>
      <c r="E4" s="107"/>
      <c r="F4" s="107"/>
      <c r="G4" s="107"/>
      <c r="H4" s="107"/>
      <c r="I4" s="107"/>
      <c r="J4" s="107"/>
    </row>
    <row r="5" spans="2:10">
      <c r="B5" s="302" t="s">
        <v>185</v>
      </c>
      <c r="C5" s="107"/>
      <c r="D5" s="107"/>
      <c r="E5" s="107"/>
      <c r="F5" s="107"/>
      <c r="G5" s="302" t="s">
        <v>186</v>
      </c>
      <c r="H5" s="107"/>
      <c r="I5" s="107"/>
      <c r="J5" s="107"/>
    </row>
    <row r="6" spans="2:10">
      <c r="B6" s="4" t="s">
        <v>187</v>
      </c>
      <c r="C6" s="8"/>
      <c r="D6" s="2"/>
      <c r="E6" s="107"/>
      <c r="F6" s="107"/>
      <c r="G6" s="4" t="s">
        <v>188</v>
      </c>
      <c r="H6" s="8"/>
      <c r="I6" s="107"/>
      <c r="J6" s="107"/>
    </row>
    <row r="7" spans="2:10">
      <c r="B7" s="303" t="s">
        <v>0</v>
      </c>
      <c r="C7" s="304">
        <v>2014</v>
      </c>
      <c r="D7" s="3"/>
      <c r="E7" s="107"/>
      <c r="F7" s="107"/>
      <c r="G7" s="303" t="s">
        <v>0</v>
      </c>
      <c r="H7" s="304">
        <v>2014</v>
      </c>
      <c r="I7" s="107"/>
      <c r="J7" s="107"/>
    </row>
    <row r="8" spans="2:10">
      <c r="B8" s="305"/>
      <c r="C8" s="306" t="s">
        <v>5</v>
      </c>
      <c r="D8" s="306"/>
      <c r="E8" s="307" t="s">
        <v>8</v>
      </c>
      <c r="F8" s="107"/>
      <c r="G8" s="305"/>
      <c r="H8" s="306" t="s">
        <v>5</v>
      </c>
      <c r="I8" s="307" t="s">
        <v>8</v>
      </c>
      <c r="J8" s="107"/>
    </row>
    <row r="9" spans="2:10">
      <c r="B9" s="308" t="s">
        <v>189</v>
      </c>
      <c r="C9" s="309">
        <v>8000</v>
      </c>
      <c r="D9" s="310"/>
      <c r="E9" s="311" t="s">
        <v>223</v>
      </c>
      <c r="F9" s="107"/>
      <c r="G9" s="308" t="s">
        <v>189</v>
      </c>
      <c r="H9" s="309">
        <v>8000</v>
      </c>
      <c r="I9" s="311" t="s">
        <v>223</v>
      </c>
      <c r="J9" s="107"/>
    </row>
    <row r="10" spans="2:10">
      <c r="B10" s="312" t="s">
        <v>190</v>
      </c>
      <c r="C10" s="313">
        <v>200000</v>
      </c>
      <c r="D10" s="313">
        <v>600000</v>
      </c>
      <c r="E10" s="314" t="s">
        <v>223</v>
      </c>
      <c r="F10" s="1"/>
      <c r="G10" s="312" t="s">
        <v>191</v>
      </c>
      <c r="H10" s="313">
        <v>400000</v>
      </c>
      <c r="I10" s="314" t="s">
        <v>223</v>
      </c>
      <c r="J10" s="107"/>
    </row>
    <row r="11" spans="2:10">
      <c r="B11" s="11"/>
      <c r="C11" s="283"/>
      <c r="D11" s="283"/>
      <c r="E11" s="6"/>
      <c r="F11" s="107"/>
      <c r="G11" s="107"/>
      <c r="H11" s="107"/>
      <c r="I11" s="107"/>
      <c r="J11" s="107"/>
    </row>
    <row r="12" spans="2:10">
      <c r="B12" s="1"/>
      <c r="C12" s="1"/>
      <c r="D12" s="1"/>
      <c r="E12" s="1"/>
      <c r="F12" s="107"/>
      <c r="G12" s="107"/>
      <c r="H12" s="107"/>
      <c r="I12" s="107"/>
      <c r="J12" s="107"/>
    </row>
    <row r="13" spans="2:10">
      <c r="B13" s="107"/>
      <c r="C13" s="107"/>
      <c r="D13" s="107"/>
      <c r="E13" s="107"/>
      <c r="F13" s="107"/>
      <c r="G13" s="107"/>
      <c r="H13" s="107"/>
      <c r="I13" s="107"/>
      <c r="J13" s="107"/>
    </row>
    <row r="14" spans="2:10">
      <c r="B14" s="107"/>
      <c r="C14" s="107"/>
      <c r="D14" s="107"/>
      <c r="E14" s="107"/>
      <c r="F14" s="107"/>
      <c r="G14" s="107"/>
      <c r="H14" s="107"/>
      <c r="I14" s="107"/>
      <c r="J14" s="107"/>
    </row>
    <row r="15" spans="2:10">
      <c r="B15" s="107"/>
      <c r="C15" s="107"/>
      <c r="D15" s="107"/>
      <c r="E15" s="107"/>
      <c r="F15" s="107"/>
      <c r="G15" s="107"/>
      <c r="H15" s="107"/>
      <c r="I15" s="107"/>
      <c r="J15" s="107"/>
    </row>
    <row r="16" spans="2:10">
      <c r="B16" s="284" t="s">
        <v>192</v>
      </c>
      <c r="C16" s="107"/>
      <c r="D16" s="107"/>
      <c r="E16" s="107"/>
      <c r="F16" s="107"/>
      <c r="G16" s="284" t="s">
        <v>193</v>
      </c>
      <c r="H16" s="107"/>
      <c r="I16" s="107"/>
      <c r="J16" s="107"/>
    </row>
    <row r="17" spans="2:10">
      <c r="B17" s="107" t="s">
        <v>194</v>
      </c>
      <c r="C17" s="107"/>
      <c r="D17" s="107"/>
      <c r="E17" s="107"/>
      <c r="F17" s="107"/>
      <c r="G17" s="107" t="s">
        <v>194</v>
      </c>
      <c r="H17" s="107"/>
      <c r="I17" s="107"/>
      <c r="J17" s="107"/>
    </row>
    <row r="18" spans="2:10">
      <c r="B18" s="302" t="s">
        <v>195</v>
      </c>
      <c r="C18" s="107"/>
      <c r="D18" s="107"/>
      <c r="E18" s="107"/>
      <c r="F18" s="107"/>
      <c r="G18" s="302" t="s">
        <v>196</v>
      </c>
      <c r="H18" s="107"/>
      <c r="I18" s="107"/>
      <c r="J18" s="107"/>
    </row>
    <row r="19" spans="2:10">
      <c r="B19" s="4" t="s">
        <v>197</v>
      </c>
      <c r="C19" s="8"/>
      <c r="D19" s="2"/>
      <c r="E19" s="107"/>
      <c r="F19" s="107"/>
      <c r="G19" s="4" t="s">
        <v>198</v>
      </c>
      <c r="H19" s="8"/>
      <c r="I19" s="2"/>
      <c r="J19" s="107"/>
    </row>
    <row r="20" spans="2:10">
      <c r="B20" s="303" t="s">
        <v>0</v>
      </c>
      <c r="C20" s="304">
        <v>2012</v>
      </c>
      <c r="D20" s="3"/>
      <c r="E20" s="107"/>
      <c r="F20" s="107"/>
      <c r="G20" s="303" t="s">
        <v>0</v>
      </c>
      <c r="H20" s="304">
        <v>2012</v>
      </c>
      <c r="I20" s="3"/>
      <c r="J20" s="107"/>
    </row>
    <row r="21" spans="2:10">
      <c r="B21" s="305"/>
      <c r="C21" s="306" t="s">
        <v>5</v>
      </c>
      <c r="D21" s="306"/>
      <c r="E21" s="307" t="s">
        <v>8</v>
      </c>
      <c r="F21" s="107"/>
      <c r="G21" s="305"/>
      <c r="H21" s="306" t="s">
        <v>5</v>
      </c>
      <c r="I21" s="307" t="s">
        <v>8</v>
      </c>
    </row>
    <row r="22" spans="2:10">
      <c r="B22" s="315" t="s">
        <v>190</v>
      </c>
      <c r="C22" s="316">
        <v>300000</v>
      </c>
      <c r="D22" s="316"/>
      <c r="E22" s="317" t="s">
        <v>221</v>
      </c>
      <c r="F22" s="107"/>
      <c r="G22" s="315" t="s">
        <v>190</v>
      </c>
      <c r="H22" s="316">
        <v>300000</v>
      </c>
      <c r="I22" s="317" t="s">
        <v>221</v>
      </c>
    </row>
    <row r="23" spans="2:10">
      <c r="B23" s="318" t="s">
        <v>13</v>
      </c>
      <c r="C23" s="319">
        <v>328837.61908408877</v>
      </c>
      <c r="D23" s="320"/>
      <c r="E23" s="321" t="s">
        <v>222</v>
      </c>
      <c r="F23" s="107"/>
      <c r="G23" s="318" t="s">
        <v>13</v>
      </c>
      <c r="H23" s="319">
        <v>328837.61908408877</v>
      </c>
      <c r="I23" s="321" t="s">
        <v>222</v>
      </c>
    </row>
    <row r="24" spans="2:10">
      <c r="B24" s="107"/>
      <c r="C24" s="107"/>
      <c r="D24" s="107"/>
      <c r="E24" s="107"/>
      <c r="F24" s="107"/>
      <c r="G24" s="107"/>
      <c r="H24" s="107"/>
      <c r="I24" s="107"/>
      <c r="J24" s="107"/>
    </row>
    <row r="25" spans="2:10">
      <c r="B25" s="107"/>
      <c r="C25" s="107"/>
      <c r="D25" s="107"/>
      <c r="E25" s="107"/>
      <c r="F25" s="107"/>
      <c r="G25" s="107"/>
      <c r="H25" s="107"/>
      <c r="I25" s="107"/>
      <c r="J25" s="107"/>
    </row>
    <row r="26" spans="2:10">
      <c r="B26" s="107" t="s">
        <v>199</v>
      </c>
      <c r="C26" s="107"/>
      <c r="D26" s="107"/>
      <c r="E26" s="107"/>
      <c r="F26" s="107"/>
      <c r="G26" s="107"/>
      <c r="H26" s="107"/>
      <c r="I26" s="107"/>
      <c r="J26" s="107"/>
    </row>
    <row r="27" spans="2:10">
      <c r="B27" s="302" t="s">
        <v>6</v>
      </c>
      <c r="C27" s="107"/>
      <c r="D27" s="107"/>
      <c r="E27" s="107"/>
      <c r="F27" s="107"/>
      <c r="G27" s="107"/>
      <c r="H27" s="107"/>
      <c r="I27" s="107"/>
      <c r="J27" s="107"/>
    </row>
    <row r="28" spans="2:10">
      <c r="B28" s="4" t="s">
        <v>0</v>
      </c>
      <c r="C28" s="7">
        <v>2013</v>
      </c>
      <c r="D28" s="107"/>
      <c r="E28" s="107"/>
      <c r="F28" s="107"/>
      <c r="G28" s="107"/>
      <c r="H28" s="107"/>
      <c r="I28" s="107"/>
      <c r="J28" s="107"/>
    </row>
    <row r="29" spans="2:10">
      <c r="B29" s="303" t="s">
        <v>3</v>
      </c>
      <c r="C29" s="304">
        <v>1134.9399999999998</v>
      </c>
      <c r="D29" s="107"/>
      <c r="E29" s="107"/>
      <c r="F29" s="107"/>
      <c r="G29" s="107"/>
      <c r="H29" s="107"/>
      <c r="I29" s="107"/>
      <c r="J29" s="107"/>
    </row>
    <row r="30" spans="2:10">
      <c r="B30" s="305"/>
      <c r="C30" s="306" t="s">
        <v>5</v>
      </c>
      <c r="D30" s="307" t="s">
        <v>8</v>
      </c>
      <c r="E30" s="107"/>
      <c r="F30" s="107"/>
      <c r="G30" s="107"/>
      <c r="H30" s="107"/>
      <c r="I30" s="107"/>
      <c r="J30" s="107"/>
    </row>
    <row r="31" spans="2:10">
      <c r="B31" s="308" t="s">
        <v>4</v>
      </c>
      <c r="C31" s="322">
        <v>264331.15406981873</v>
      </c>
      <c r="D31" s="311" t="s">
        <v>222</v>
      </c>
      <c r="E31" s="107"/>
      <c r="F31" s="107"/>
      <c r="G31" s="107"/>
      <c r="H31" s="107"/>
      <c r="I31" s="107"/>
      <c r="J31" s="107"/>
    </row>
    <row r="32" spans="2:10">
      <c r="B32" s="323" t="s">
        <v>7</v>
      </c>
      <c r="C32" s="324">
        <v>300000000</v>
      </c>
      <c r="D32" s="325" t="s">
        <v>222</v>
      </c>
      <c r="E32" s="107"/>
      <c r="F32" s="107"/>
      <c r="G32" s="107"/>
      <c r="H32" s="107"/>
      <c r="I32" s="107"/>
      <c r="J32" s="107"/>
    </row>
    <row r="33" spans="2:10">
      <c r="B33" s="326" t="s">
        <v>12</v>
      </c>
      <c r="C33" s="327">
        <v>279508.52778193861</v>
      </c>
      <c r="D33" s="328" t="s">
        <v>222</v>
      </c>
      <c r="E33" s="107"/>
      <c r="F33" s="107"/>
      <c r="G33" s="107"/>
      <c r="H33" s="107"/>
      <c r="I33" s="107"/>
      <c r="J33" s="107"/>
    </row>
    <row r="34" spans="2:10">
      <c r="B34" s="107"/>
      <c r="C34" s="107"/>
      <c r="D34" s="107"/>
      <c r="E34" s="107"/>
      <c r="F34" s="107"/>
      <c r="G34" s="107"/>
      <c r="H34" s="107"/>
      <c r="I34" s="107"/>
      <c r="J34" s="107"/>
    </row>
    <row r="35" spans="2:10">
      <c r="B35" s="107"/>
      <c r="C35" s="107"/>
      <c r="D35" s="107"/>
      <c r="E35" s="107"/>
      <c r="F35" s="107"/>
      <c r="G35" s="107"/>
      <c r="H35" s="107"/>
      <c r="I35" s="107"/>
      <c r="J35" s="107"/>
    </row>
    <row r="36" spans="2:10">
      <c r="B36" s="107"/>
      <c r="C36" s="107"/>
      <c r="D36" s="107"/>
      <c r="E36" s="107"/>
      <c r="F36" s="107"/>
      <c r="G36" s="107"/>
      <c r="H36" s="107"/>
      <c r="I36" s="107"/>
      <c r="J36" s="107"/>
    </row>
    <row r="37" spans="2:10">
      <c r="B37" s="107" t="s">
        <v>200</v>
      </c>
      <c r="C37" s="221">
        <f>AVERAGE(C33,H23,C23,C10,H10)</f>
        <v>307436.75319002324</v>
      </c>
      <c r="D37" s="107"/>
      <c r="E37" s="107"/>
      <c r="F37" s="107"/>
      <c r="G37" s="107"/>
      <c r="H37" s="107"/>
      <c r="I37" s="107"/>
      <c r="J37" s="107"/>
    </row>
    <row r="38" spans="2:10">
      <c r="B38" s="107"/>
      <c r="C38" s="107"/>
      <c r="D38" s="107"/>
      <c r="E38" s="107"/>
      <c r="F38" s="107"/>
      <c r="G38" s="107"/>
      <c r="H38" s="107"/>
      <c r="I38" s="107"/>
      <c r="J38" s="107"/>
    </row>
    <row r="39" spans="2:10">
      <c r="B39" s="107"/>
      <c r="C39" s="107"/>
      <c r="D39" s="107"/>
      <c r="E39" s="107"/>
      <c r="F39" s="107"/>
      <c r="G39" s="107"/>
      <c r="H39" s="107"/>
      <c r="I39" s="107"/>
      <c r="J39" s="10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Resultados</vt:lpstr>
      <vt:lpstr>Supuestos</vt:lpstr>
      <vt:lpstr>Costos totales</vt:lpstr>
      <vt:lpstr>costos ambientales </vt:lpstr>
      <vt:lpstr>Costos medida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2015-03-12T20:06:55Z</dcterms:modified>
</cp:coreProperties>
</file>